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Proyectos 2021\Presupuesto Fonseca - Guajira\Revision 2 Presupuesto MVCT\Cantidades de obra Alcantarillado\"/>
    </mc:Choice>
  </mc:AlternateContent>
  <bookViews>
    <workbookView xWindow="0" yWindow="0" windowWidth="23040" windowHeight="8616"/>
  </bookViews>
  <sheets>
    <sheet name="Resumen" sheetId="16" r:id="rId1"/>
    <sheet name="Pozo" sheetId="19" r:id="rId2"/>
    <sheet name="Tramos con zanja" sheetId="8" r:id="rId3"/>
    <sheet name="Otros" sheetId="21" r:id="rId4"/>
    <sheet name="DN" sheetId="14" state="hidden" r:id="rId5"/>
  </sheets>
  <externalReferences>
    <externalReference r:id="rId6"/>
    <externalReference r:id="rId7"/>
    <externalReference r:id="rId8"/>
    <externalReference r:id="rId9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1" hidden="1">Pozo!$A$19:$AV$126</definedName>
    <definedName name="_xlnm._FilterDatabase" localSheetId="0" hidden="1">Resumen!$B$7:$L$171</definedName>
    <definedName name="_xlnm._FilterDatabase" localSheetId="2" hidden="1">'Tramos con zanja'!$A$26:$BN$178</definedName>
    <definedName name="A_impresión_IM" localSheetId="3">#REF!</definedName>
    <definedName name="A_impresión_IM" localSheetId="1">#REF!</definedName>
    <definedName name="A_impresión_IM" localSheetId="0">#REF!</definedName>
    <definedName name="A_impresión_IM">#REF!</definedName>
    <definedName name="_xlnm.Print_Area" localSheetId="1">Pozo!$A$1:$AX$138</definedName>
    <definedName name="_xlnm.Print_Area" localSheetId="2">'Tramos con zanja'!$B$1:$BE$178</definedName>
    <definedName name="_xlnm.Database">[2]REHABILITACION!$B$1:$R$2770</definedName>
    <definedName name="CONC">DN!$C$3:$C$38</definedName>
    <definedName name="MATERIAL" localSheetId="3">[3]DN!#REF!</definedName>
    <definedName name="MATERIAL" localSheetId="1">[4]DN!#REF!</definedName>
    <definedName name="MATERIAL" localSheetId="0">[3]DN!#REF!</definedName>
    <definedName name="MATERIAL">DN!#REF!</definedName>
    <definedName name="PVC">DN!$E$3:$E$30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16" l="1"/>
  <c r="E82" i="16"/>
  <c r="BM27" i="8" l="1"/>
  <c r="BM29" i="8" s="1"/>
  <c r="AQ20" i="19" l="1"/>
  <c r="AQ21" i="19"/>
  <c r="AQ22" i="19"/>
  <c r="AQ23" i="19"/>
  <c r="AQ24" i="19"/>
  <c r="AQ25" i="19"/>
  <c r="AQ26" i="19"/>
  <c r="AQ27" i="19"/>
  <c r="AQ28" i="19"/>
  <c r="AQ29" i="19"/>
  <c r="AQ30" i="19"/>
  <c r="AQ31" i="19"/>
  <c r="AQ32" i="19"/>
  <c r="AQ33" i="19"/>
  <c r="AQ34" i="19"/>
  <c r="AQ35" i="19"/>
  <c r="AQ36" i="19"/>
  <c r="AQ37" i="19"/>
  <c r="AQ38" i="19"/>
  <c r="AQ39" i="19"/>
  <c r="AQ40" i="19"/>
  <c r="AQ41" i="19"/>
  <c r="AQ42" i="19"/>
  <c r="AQ43" i="19"/>
  <c r="AQ44" i="19"/>
  <c r="AQ45" i="19"/>
  <c r="AQ46" i="19"/>
  <c r="AQ47" i="19"/>
  <c r="AQ48" i="19"/>
  <c r="AQ49" i="19"/>
  <c r="AQ50" i="19"/>
  <c r="AQ51" i="19"/>
  <c r="AQ52" i="19"/>
  <c r="AQ53" i="19"/>
  <c r="AQ54" i="19"/>
  <c r="AQ55" i="19"/>
  <c r="AQ56" i="19"/>
  <c r="AQ57" i="19"/>
  <c r="AQ58" i="19"/>
  <c r="AQ59" i="19"/>
  <c r="AQ60" i="19"/>
  <c r="AQ61" i="19"/>
  <c r="AQ62" i="19"/>
  <c r="AQ63" i="19"/>
  <c r="AQ64" i="19"/>
  <c r="AQ65" i="19"/>
  <c r="AQ66" i="19"/>
  <c r="AQ67" i="19"/>
  <c r="AQ68" i="19"/>
  <c r="AQ69" i="19"/>
  <c r="AQ70" i="19"/>
  <c r="AQ71" i="19"/>
  <c r="AQ72" i="19"/>
  <c r="AQ73" i="19"/>
  <c r="AQ74" i="19"/>
  <c r="AQ75" i="19"/>
  <c r="AQ76" i="19"/>
  <c r="AQ77" i="19"/>
  <c r="AQ78" i="19"/>
  <c r="AQ79" i="19"/>
  <c r="AQ80" i="19"/>
  <c r="AQ81" i="19"/>
  <c r="AQ82" i="19"/>
  <c r="AQ83" i="19"/>
  <c r="AQ84" i="19"/>
  <c r="AQ85" i="19"/>
  <c r="AQ86" i="19"/>
  <c r="AQ87" i="19"/>
  <c r="AQ88" i="19"/>
  <c r="AQ89" i="19"/>
  <c r="AQ90" i="19"/>
  <c r="AQ91" i="19"/>
  <c r="AQ92" i="19"/>
  <c r="AQ93" i="19"/>
  <c r="AQ94" i="19"/>
  <c r="AQ95" i="19"/>
  <c r="AQ96" i="19"/>
  <c r="AQ97" i="19"/>
  <c r="AQ98" i="19"/>
  <c r="AQ99" i="19"/>
  <c r="AQ100" i="19"/>
  <c r="AQ101" i="19"/>
  <c r="AQ102" i="19"/>
  <c r="AQ103" i="19"/>
  <c r="AQ104" i="19"/>
  <c r="AQ105" i="19"/>
  <c r="AQ106" i="19"/>
  <c r="AQ107" i="19"/>
  <c r="AQ108" i="19"/>
  <c r="AQ109" i="19"/>
  <c r="AQ110" i="19"/>
  <c r="AQ111" i="19"/>
  <c r="AQ112" i="19"/>
  <c r="AQ113" i="19"/>
  <c r="AQ114" i="19"/>
  <c r="AQ115" i="19"/>
  <c r="AQ116" i="19"/>
  <c r="AQ117" i="19"/>
  <c r="AQ118" i="19"/>
  <c r="AQ119" i="19"/>
  <c r="AQ120" i="19"/>
  <c r="AQ121" i="19"/>
  <c r="AQ122" i="19"/>
  <c r="AQ123" i="19"/>
  <c r="AQ124" i="19"/>
  <c r="AQ125" i="19"/>
  <c r="AQ126" i="19"/>
  <c r="AQ127" i="19"/>
  <c r="AQ128" i="19"/>
  <c r="AQ129" i="19"/>
  <c r="AQ130" i="19"/>
  <c r="AQ131" i="19"/>
  <c r="AQ132" i="19"/>
  <c r="AQ133" i="19"/>
  <c r="AQ134" i="19"/>
  <c r="AQ135" i="19"/>
  <c r="AQ136" i="19"/>
  <c r="AQ19" i="19" l="1"/>
  <c r="F101" i="16" l="1"/>
  <c r="F100" i="16"/>
  <c r="F99" i="16"/>
  <c r="F35" i="16"/>
  <c r="AK111" i="19" l="1"/>
  <c r="AK74" i="19"/>
  <c r="AK66" i="19"/>
  <c r="AK58" i="19"/>
  <c r="AK50" i="19"/>
  <c r="AK42" i="19"/>
  <c r="AK34" i="19"/>
  <c r="AK26" i="19"/>
  <c r="I15" i="19"/>
  <c r="AK134" i="19" s="1"/>
  <c r="H15" i="19"/>
  <c r="AK104" i="19" s="1"/>
  <c r="G15" i="19"/>
  <c r="AK130" i="19" s="1"/>
  <c r="E113" i="16"/>
  <c r="AK35" i="19" l="1"/>
  <c r="AK59" i="19"/>
  <c r="AK83" i="19"/>
  <c r="AK91" i="19"/>
  <c r="AK115" i="19"/>
  <c r="AK20" i="19"/>
  <c r="AK28" i="19"/>
  <c r="AK36" i="19"/>
  <c r="AK44" i="19"/>
  <c r="AK52" i="19"/>
  <c r="AK60" i="19"/>
  <c r="AK68" i="19"/>
  <c r="AK76" i="19"/>
  <c r="AK84" i="19"/>
  <c r="AK92" i="19"/>
  <c r="AK100" i="19"/>
  <c r="AK108" i="19"/>
  <c r="AK116" i="19"/>
  <c r="AK124" i="19"/>
  <c r="AK132" i="19"/>
  <c r="AK90" i="19"/>
  <c r="AK19" i="19"/>
  <c r="AK43" i="19"/>
  <c r="AK67" i="19"/>
  <c r="AK107" i="19"/>
  <c r="AK123" i="19"/>
  <c r="AK21" i="19"/>
  <c r="AK29" i="19"/>
  <c r="AK37" i="19"/>
  <c r="AK45" i="19"/>
  <c r="AK53" i="19"/>
  <c r="AK61" i="19"/>
  <c r="AK69" i="19"/>
  <c r="AK77" i="19"/>
  <c r="AK85" i="19"/>
  <c r="AK93" i="19"/>
  <c r="AK101" i="19"/>
  <c r="AK109" i="19"/>
  <c r="AK117" i="19"/>
  <c r="AK125" i="19"/>
  <c r="AK133" i="19"/>
  <c r="AK98" i="19"/>
  <c r="AK27" i="19"/>
  <c r="AK51" i="19"/>
  <c r="AK75" i="19"/>
  <c r="AK99" i="19"/>
  <c r="AK131" i="19"/>
  <c r="AK22" i="19"/>
  <c r="AK30" i="19"/>
  <c r="AK38" i="19"/>
  <c r="AK46" i="19"/>
  <c r="AK54" i="19"/>
  <c r="AK62" i="19"/>
  <c r="AK70" i="19"/>
  <c r="AK78" i="19"/>
  <c r="AK86" i="19"/>
  <c r="AK94" i="19"/>
  <c r="AK102" i="19"/>
  <c r="AK110" i="19"/>
  <c r="AK118" i="19"/>
  <c r="AK126" i="19"/>
  <c r="AK39" i="19"/>
  <c r="AK87" i="19"/>
  <c r="AK135" i="19"/>
  <c r="AK31" i="19"/>
  <c r="AK55" i="19"/>
  <c r="AK71" i="19"/>
  <c r="AK103" i="19"/>
  <c r="AK119" i="19"/>
  <c r="AK24" i="19"/>
  <c r="AK32" i="19"/>
  <c r="AK40" i="19"/>
  <c r="AK48" i="19"/>
  <c r="AK56" i="19"/>
  <c r="AK64" i="19"/>
  <c r="AK72" i="19"/>
  <c r="AK80" i="19"/>
  <c r="AK88" i="19"/>
  <c r="AK96" i="19"/>
  <c r="AK112" i="19"/>
  <c r="AK120" i="19"/>
  <c r="AK128" i="19"/>
  <c r="AK136" i="19"/>
  <c r="AK23" i="19"/>
  <c r="AK47" i="19"/>
  <c r="AK63" i="19"/>
  <c r="AK79" i="19"/>
  <c r="AK95" i="19"/>
  <c r="AK127" i="19"/>
  <c r="AK25" i="19"/>
  <c r="AK33" i="19"/>
  <c r="AK41" i="19"/>
  <c r="AK49" i="19"/>
  <c r="AK57" i="19"/>
  <c r="AK65" i="19"/>
  <c r="AK73" i="19"/>
  <c r="AK81" i="19"/>
  <c r="AK89" i="19"/>
  <c r="AK97" i="19"/>
  <c r="AK105" i="19"/>
  <c r="AK113" i="19"/>
  <c r="AK121" i="19"/>
  <c r="AK129" i="19"/>
  <c r="AK82" i="19"/>
  <c r="AK106" i="19"/>
  <c r="AK114" i="19"/>
  <c r="AK122" i="19"/>
  <c r="AJ136" i="19"/>
  <c r="AJ135" i="19"/>
  <c r="AJ134" i="19"/>
  <c r="AJ133" i="19"/>
  <c r="AJ132" i="19"/>
  <c r="AJ131" i="19"/>
  <c r="AJ130" i="19"/>
  <c r="AJ129" i="19"/>
  <c r="AJ128" i="19"/>
  <c r="AJ127" i="19"/>
  <c r="AJ126" i="19"/>
  <c r="AJ125" i="19"/>
  <c r="AJ124" i="19"/>
  <c r="AJ123" i="19"/>
  <c r="AJ122" i="19"/>
  <c r="AJ121" i="19"/>
  <c r="AJ120" i="19"/>
  <c r="AJ119" i="19"/>
  <c r="AJ118" i="19"/>
  <c r="AJ117" i="19"/>
  <c r="AJ116" i="19"/>
  <c r="AJ115" i="19"/>
  <c r="AJ114" i="19"/>
  <c r="AJ113" i="19"/>
  <c r="AJ112" i="19"/>
  <c r="AJ111" i="19"/>
  <c r="AJ110" i="19"/>
  <c r="AJ109" i="19"/>
  <c r="AJ108" i="19"/>
  <c r="AJ107" i="19"/>
  <c r="AJ106" i="19"/>
  <c r="AJ105" i="19"/>
  <c r="AJ104" i="19"/>
  <c r="AJ103" i="19"/>
  <c r="AJ102" i="19"/>
  <c r="AJ101" i="19"/>
  <c r="AJ100" i="19"/>
  <c r="AJ99" i="19"/>
  <c r="AJ98" i="19"/>
  <c r="AJ97" i="19"/>
  <c r="AJ96" i="19"/>
  <c r="AJ95" i="19"/>
  <c r="AJ94" i="19"/>
  <c r="AJ93" i="19"/>
  <c r="AJ92" i="19"/>
  <c r="AJ91" i="19"/>
  <c r="AJ90" i="19"/>
  <c r="AJ89" i="19"/>
  <c r="AJ88" i="19"/>
  <c r="AJ87" i="19"/>
  <c r="AJ86" i="19"/>
  <c r="AJ85" i="19"/>
  <c r="AJ84" i="19"/>
  <c r="AJ83" i="19"/>
  <c r="AJ82" i="19"/>
  <c r="AJ81" i="19"/>
  <c r="AJ80" i="19"/>
  <c r="AJ79" i="19"/>
  <c r="AJ78" i="19"/>
  <c r="AJ77" i="19"/>
  <c r="AJ76" i="19"/>
  <c r="AJ75" i="19"/>
  <c r="AJ74" i="19"/>
  <c r="AJ73" i="19"/>
  <c r="AJ72" i="19"/>
  <c r="AJ71" i="19"/>
  <c r="AJ70" i="19"/>
  <c r="AJ69" i="19"/>
  <c r="AJ68" i="19"/>
  <c r="AJ67" i="19"/>
  <c r="AJ66" i="19"/>
  <c r="AJ65" i="19"/>
  <c r="AJ64" i="19"/>
  <c r="AJ63" i="19"/>
  <c r="AJ62" i="19"/>
  <c r="AJ61" i="19"/>
  <c r="AJ60" i="19"/>
  <c r="AJ59" i="19"/>
  <c r="AJ58" i="19"/>
  <c r="AJ57" i="19"/>
  <c r="AJ56" i="19"/>
  <c r="AJ55" i="19"/>
  <c r="AJ54" i="19"/>
  <c r="AJ53" i="19"/>
  <c r="AJ52" i="19"/>
  <c r="AJ51" i="19"/>
  <c r="AJ50" i="19"/>
  <c r="AJ49" i="19"/>
  <c r="AJ48" i="19"/>
  <c r="AJ47" i="19"/>
  <c r="AJ46" i="19"/>
  <c r="AJ45" i="19"/>
  <c r="AJ44" i="19"/>
  <c r="AJ43" i="19"/>
  <c r="AJ42" i="19"/>
  <c r="AJ41" i="19"/>
  <c r="AJ40" i="19"/>
  <c r="AJ39" i="19"/>
  <c r="AJ38" i="19"/>
  <c r="AJ37" i="19"/>
  <c r="AJ36" i="19"/>
  <c r="AJ35" i="19"/>
  <c r="AJ34" i="19"/>
  <c r="AJ33" i="19"/>
  <c r="AJ32" i="19"/>
  <c r="AJ31" i="19"/>
  <c r="AJ30" i="19"/>
  <c r="AJ29" i="19"/>
  <c r="AJ28" i="19"/>
  <c r="AJ27" i="19"/>
  <c r="AJ26" i="19"/>
  <c r="AJ25" i="19"/>
  <c r="AJ24" i="19"/>
  <c r="AJ23" i="19"/>
  <c r="AJ22" i="19"/>
  <c r="AJ21" i="19"/>
  <c r="AJ20" i="19"/>
  <c r="AJ19" i="19"/>
  <c r="AG136" i="19"/>
  <c r="AG135" i="19"/>
  <c r="AG133" i="19"/>
  <c r="AG132" i="19"/>
  <c r="AG131" i="19"/>
  <c r="AG130" i="19"/>
  <c r="AG129" i="19"/>
  <c r="AG128" i="19"/>
  <c r="AG127" i="19"/>
  <c r="AG126" i="19"/>
  <c r="AG125" i="19"/>
  <c r="AG124" i="19"/>
  <c r="AG123" i="19"/>
  <c r="AG122" i="19"/>
  <c r="AG121" i="19"/>
  <c r="AG120" i="19"/>
  <c r="AG119" i="19"/>
  <c r="AG118" i="19"/>
  <c r="AG117" i="19"/>
  <c r="AG116" i="19"/>
  <c r="AG115" i="19"/>
  <c r="AG114" i="19"/>
  <c r="AG113" i="19"/>
  <c r="AG112" i="19"/>
  <c r="AG111" i="19"/>
  <c r="AG110" i="19"/>
  <c r="AG109" i="19"/>
  <c r="AG108" i="19"/>
  <c r="AG107" i="19"/>
  <c r="AG106" i="19"/>
  <c r="AG105" i="19"/>
  <c r="AG104" i="19"/>
  <c r="AG103" i="19"/>
  <c r="AG102" i="19"/>
  <c r="AG101" i="19"/>
  <c r="AG100" i="19"/>
  <c r="AG99" i="19"/>
  <c r="AG98" i="19"/>
  <c r="AG97" i="19"/>
  <c r="AG96" i="19"/>
  <c r="AG95" i="19"/>
  <c r="AG94" i="19"/>
  <c r="AG93" i="19"/>
  <c r="AG92" i="19"/>
  <c r="AG91" i="19"/>
  <c r="AG90" i="19"/>
  <c r="AG89" i="19"/>
  <c r="AG88" i="19"/>
  <c r="AG87" i="19"/>
  <c r="AG86" i="19"/>
  <c r="AG85" i="19"/>
  <c r="AG84" i="19"/>
  <c r="AG83" i="19"/>
  <c r="AG82" i="19"/>
  <c r="AG81" i="19"/>
  <c r="AG80" i="19"/>
  <c r="AG79" i="19"/>
  <c r="AG78" i="19"/>
  <c r="AG77" i="19"/>
  <c r="AG76" i="19"/>
  <c r="AG75" i="19"/>
  <c r="AG74" i="19"/>
  <c r="AG73" i="19"/>
  <c r="AG72" i="19"/>
  <c r="AG71" i="19"/>
  <c r="AG70" i="19"/>
  <c r="AG69" i="19"/>
  <c r="AG68" i="19"/>
  <c r="AG67" i="19"/>
  <c r="AG66" i="19"/>
  <c r="AG65" i="19"/>
  <c r="AG64" i="19"/>
  <c r="AG63" i="19"/>
  <c r="AG62" i="19"/>
  <c r="AG61" i="19"/>
  <c r="AG60" i="19"/>
  <c r="AG59" i="19"/>
  <c r="AG58" i="19"/>
  <c r="AG57" i="19"/>
  <c r="AG56" i="19"/>
  <c r="AG55" i="19"/>
  <c r="AG54" i="19"/>
  <c r="AG53" i="19"/>
  <c r="AG52" i="19"/>
  <c r="AG51" i="19"/>
  <c r="AG50" i="19"/>
  <c r="AG49" i="19"/>
  <c r="AG48" i="19"/>
  <c r="AG47" i="19"/>
  <c r="AG46" i="19"/>
  <c r="AG45" i="19"/>
  <c r="AG44" i="19"/>
  <c r="AG43" i="19"/>
  <c r="AG42" i="19"/>
  <c r="AG41" i="19"/>
  <c r="AG40" i="19"/>
  <c r="AG39" i="19"/>
  <c r="AG38" i="19"/>
  <c r="AG37" i="19"/>
  <c r="AG36" i="19"/>
  <c r="AG35" i="19"/>
  <c r="AG34" i="19"/>
  <c r="AG33" i="19"/>
  <c r="AG32" i="19"/>
  <c r="AG31" i="19"/>
  <c r="AG30" i="19"/>
  <c r="AG29" i="19"/>
  <c r="AG28" i="19"/>
  <c r="AG27" i="19"/>
  <c r="AG26" i="19"/>
  <c r="AG25" i="19"/>
  <c r="AG24" i="19"/>
  <c r="AG23" i="19"/>
  <c r="AG22" i="19"/>
  <c r="AG21" i="19"/>
  <c r="AG20" i="19"/>
  <c r="AG19" i="19"/>
  <c r="AD136" i="19"/>
  <c r="AD135" i="19"/>
  <c r="AD133" i="19"/>
  <c r="AD132" i="19"/>
  <c r="AD131" i="19"/>
  <c r="AD130" i="19"/>
  <c r="AD129" i="19"/>
  <c r="AD128" i="19"/>
  <c r="AD127" i="19"/>
  <c r="AD126" i="19"/>
  <c r="AD125" i="19"/>
  <c r="AD124" i="19"/>
  <c r="AD123" i="19"/>
  <c r="AD122" i="19"/>
  <c r="AD121" i="19"/>
  <c r="AD120" i="19"/>
  <c r="AD119" i="19"/>
  <c r="AD118" i="19"/>
  <c r="AD117" i="19"/>
  <c r="AD116" i="19"/>
  <c r="AD115" i="19"/>
  <c r="AD114" i="19"/>
  <c r="AD113" i="19"/>
  <c r="AD112" i="19"/>
  <c r="AD111" i="19"/>
  <c r="AD110" i="19"/>
  <c r="AD109" i="19"/>
  <c r="AD108" i="19"/>
  <c r="AD107" i="19"/>
  <c r="AD106" i="19"/>
  <c r="AD105" i="19"/>
  <c r="AD104" i="19"/>
  <c r="AD103" i="19"/>
  <c r="AD102" i="19"/>
  <c r="AD101" i="19"/>
  <c r="AD100" i="19"/>
  <c r="AD99" i="19"/>
  <c r="AD98" i="19"/>
  <c r="AD97" i="19"/>
  <c r="AD96" i="19"/>
  <c r="AD95" i="19"/>
  <c r="AD94" i="19"/>
  <c r="AD93" i="19"/>
  <c r="AD92" i="19"/>
  <c r="AD91" i="19"/>
  <c r="AD90" i="19"/>
  <c r="AD89" i="19"/>
  <c r="AD88" i="19"/>
  <c r="AD87" i="19"/>
  <c r="AD86" i="19"/>
  <c r="AD85" i="19"/>
  <c r="AD84" i="19"/>
  <c r="AD83" i="19"/>
  <c r="AD82" i="19"/>
  <c r="AD81" i="19"/>
  <c r="AD80" i="19"/>
  <c r="AD79" i="19"/>
  <c r="AD78" i="19"/>
  <c r="AD77" i="19"/>
  <c r="AD76" i="19"/>
  <c r="AD75" i="19"/>
  <c r="AD74" i="19"/>
  <c r="AD73" i="19"/>
  <c r="AD72" i="19"/>
  <c r="AD71" i="19"/>
  <c r="AD70" i="19"/>
  <c r="AD69" i="19"/>
  <c r="AD68" i="19"/>
  <c r="AD67" i="19"/>
  <c r="AD66" i="19"/>
  <c r="AD65" i="19"/>
  <c r="AD64" i="19"/>
  <c r="AD63" i="19"/>
  <c r="AD62" i="19"/>
  <c r="AD61" i="19"/>
  <c r="AD60" i="19"/>
  <c r="AD59" i="19"/>
  <c r="AD58" i="19"/>
  <c r="AD57" i="19"/>
  <c r="AD56" i="19"/>
  <c r="AD55" i="19"/>
  <c r="AD54" i="19"/>
  <c r="AD53" i="19"/>
  <c r="AD52" i="19"/>
  <c r="AD51" i="19"/>
  <c r="AD50" i="19"/>
  <c r="AD49" i="19"/>
  <c r="AD48" i="19"/>
  <c r="AD47" i="19"/>
  <c r="AD46" i="19"/>
  <c r="AD45" i="19"/>
  <c r="AD44" i="19"/>
  <c r="AD43" i="19"/>
  <c r="AD42" i="19"/>
  <c r="AD41" i="19"/>
  <c r="AD40" i="19"/>
  <c r="AD39" i="19"/>
  <c r="AD38" i="19"/>
  <c r="AD37" i="19"/>
  <c r="AD36" i="19"/>
  <c r="AD35" i="19"/>
  <c r="AD34" i="19"/>
  <c r="AD33" i="19"/>
  <c r="AD32" i="19"/>
  <c r="AD31" i="19"/>
  <c r="AD30" i="19"/>
  <c r="AD29" i="19"/>
  <c r="AD28" i="19"/>
  <c r="AD27" i="19"/>
  <c r="AD26" i="19"/>
  <c r="AD25" i="19"/>
  <c r="AD24" i="19"/>
  <c r="AD23" i="19"/>
  <c r="AD22" i="19"/>
  <c r="AD21" i="19"/>
  <c r="AD20" i="19"/>
  <c r="AD19" i="19"/>
  <c r="AD134" i="19"/>
  <c r="S136" i="19"/>
  <c r="S135" i="19"/>
  <c r="S134" i="19"/>
  <c r="S133" i="19"/>
  <c r="S132" i="19"/>
  <c r="S131" i="19"/>
  <c r="S130" i="19"/>
  <c r="S129" i="19"/>
  <c r="S128" i="19"/>
  <c r="S127" i="19"/>
  <c r="S126" i="19"/>
  <c r="S125" i="19"/>
  <c r="S124" i="19"/>
  <c r="S123" i="19"/>
  <c r="S122" i="19"/>
  <c r="S121" i="19"/>
  <c r="S120" i="19"/>
  <c r="S119" i="19"/>
  <c r="S118" i="19"/>
  <c r="S117" i="19"/>
  <c r="S116" i="19"/>
  <c r="S115" i="19"/>
  <c r="S114" i="19"/>
  <c r="S113" i="19"/>
  <c r="S112" i="19"/>
  <c r="S111" i="19"/>
  <c r="S110" i="19"/>
  <c r="S109" i="19"/>
  <c r="S108" i="19"/>
  <c r="S107" i="19"/>
  <c r="S106" i="19"/>
  <c r="S105" i="19"/>
  <c r="S104" i="19"/>
  <c r="S103" i="19"/>
  <c r="S102" i="19"/>
  <c r="S101" i="19"/>
  <c r="S100" i="19"/>
  <c r="S99" i="19"/>
  <c r="S98" i="19"/>
  <c r="S97" i="19"/>
  <c r="S96" i="19"/>
  <c r="S95" i="19"/>
  <c r="S94" i="19"/>
  <c r="S93" i="19"/>
  <c r="S92" i="19"/>
  <c r="S91" i="19"/>
  <c r="S90" i="19"/>
  <c r="S89" i="19"/>
  <c r="S88" i="19"/>
  <c r="S87" i="19"/>
  <c r="S86" i="19"/>
  <c r="S85" i="19"/>
  <c r="S84" i="19"/>
  <c r="S83" i="19"/>
  <c r="S38" i="19"/>
  <c r="S37" i="19"/>
  <c r="S36" i="19"/>
  <c r="S35" i="19"/>
  <c r="S34" i="19"/>
  <c r="S33" i="19"/>
  <c r="S32" i="19"/>
  <c r="S31" i="19"/>
  <c r="S30" i="19"/>
  <c r="S29" i="19"/>
  <c r="S28" i="19"/>
  <c r="S27" i="19"/>
  <c r="S26" i="19"/>
  <c r="S25" i="19"/>
  <c r="S24" i="19"/>
  <c r="S23" i="19"/>
  <c r="S22" i="19"/>
  <c r="S21" i="19"/>
  <c r="S20" i="19"/>
  <c r="S19" i="19"/>
  <c r="H19" i="19"/>
  <c r="AS136" i="19"/>
  <c r="AP136" i="19"/>
  <c r="AO136" i="19"/>
  <c r="AN136" i="19"/>
  <c r="AI136" i="19"/>
  <c r="AH136" i="19"/>
  <c r="AF136" i="19"/>
  <c r="AC136" i="19"/>
  <c r="AB136" i="19"/>
  <c r="Y136" i="19"/>
  <c r="X136" i="19"/>
  <c r="O136" i="19"/>
  <c r="R136" i="19" s="1"/>
  <c r="H136" i="19"/>
  <c r="AU136" i="19" s="1"/>
  <c r="AU19" i="19" l="1"/>
  <c r="O19" i="19"/>
  <c r="AV136" i="19"/>
  <c r="AW136" i="19" s="1"/>
  <c r="AK137" i="19"/>
  <c r="E117" i="16" s="1"/>
  <c r="AD137" i="19"/>
  <c r="E92" i="16" s="1"/>
  <c r="P136" i="19"/>
  <c r="Q136" i="19" s="1"/>
  <c r="AE136" i="19"/>
  <c r="E9" i="16" l="1"/>
  <c r="E12" i="16" s="1"/>
  <c r="F12" i="16" s="1"/>
  <c r="X50" i="21"/>
  <c r="X72" i="21" s="1"/>
  <c r="X73" i="21" s="1"/>
  <c r="X74" i="21" s="1"/>
  <c r="Y46" i="21" s="1"/>
  <c r="E11" i="16" s="1"/>
  <c r="F11" i="16" s="1"/>
  <c r="V46" i="21"/>
  <c r="S46" i="21"/>
  <c r="L46" i="21"/>
  <c r="X542" i="21" l="1"/>
  <c r="E133" i="16"/>
  <c r="E41" i="16"/>
  <c r="E43" i="16"/>
  <c r="E42" i="16"/>
  <c r="BD177" i="8"/>
  <c r="AX177" i="8"/>
  <c r="AB177" i="8"/>
  <c r="AA177" i="8"/>
  <c r="AY177" i="8" s="1"/>
  <c r="P177" i="8"/>
  <c r="M177" i="8"/>
  <c r="L177" i="8"/>
  <c r="O177" i="8" s="1"/>
  <c r="X501" i="21"/>
  <c r="V497" i="21"/>
  <c r="S497" i="21"/>
  <c r="L497" i="21"/>
  <c r="X564" i="21"/>
  <c r="X565" i="21" s="1"/>
  <c r="X566" i="21" s="1"/>
  <c r="Y538" i="21" s="1"/>
  <c r="V538" i="21"/>
  <c r="S538" i="21"/>
  <c r="L538" i="21"/>
  <c r="U255" i="21"/>
  <c r="X255" i="21" s="1"/>
  <c r="X277" i="21" s="1"/>
  <c r="X278" i="21" s="1"/>
  <c r="X279" i="21" s="1"/>
  <c r="Y251" i="21" s="1"/>
  <c r="V251" i="21"/>
  <c r="S251" i="21"/>
  <c r="L251" i="21"/>
  <c r="U134" i="21"/>
  <c r="U133" i="21"/>
  <c r="U132" i="21"/>
  <c r="Q177" i="8" l="1"/>
  <c r="W177" i="8" s="1"/>
  <c r="X523" i="21"/>
  <c r="X524" i="21" s="1"/>
  <c r="X525" i="21" s="1"/>
  <c r="Y497" i="21" s="1"/>
  <c r="E80" i="16" s="1"/>
  <c r="U177" i="8"/>
  <c r="N177" i="8"/>
  <c r="V177" i="8"/>
  <c r="S177" i="8" l="1"/>
  <c r="BA177" i="8"/>
  <c r="BC177" i="8" s="1"/>
  <c r="R177" i="8"/>
  <c r="T177" i="8" s="1"/>
  <c r="X177" i="8"/>
  <c r="AI177" i="8"/>
  <c r="BB177" i="8" l="1"/>
  <c r="AK177" i="8"/>
  <c r="AL177" i="8" s="1"/>
  <c r="AV177" i="8"/>
  <c r="AR177" i="8"/>
  <c r="AN177" i="8"/>
  <c r="AU177" i="8"/>
  <c r="AM177" i="8"/>
  <c r="AO177" i="8"/>
  <c r="Y177" i="8"/>
  <c r="AT177" i="8"/>
  <c r="AP177" i="8"/>
  <c r="AW177" i="8"/>
  <c r="AS177" i="8"/>
  <c r="AQ177" i="8"/>
  <c r="Z177" i="8" l="1"/>
  <c r="AC177" i="8"/>
  <c r="AZ177" i="8" s="1"/>
  <c r="AF177" i="8" l="1"/>
  <c r="AE177" i="8"/>
  <c r="AG177" i="8"/>
  <c r="X134" i="21" l="1"/>
  <c r="X11" i="21"/>
  <c r="X10" i="21" l="1"/>
  <c r="X9" i="21"/>
  <c r="E34" i="16"/>
  <c r="E44" i="16"/>
  <c r="E45" i="16"/>
  <c r="E46" i="16"/>
  <c r="E47" i="16"/>
  <c r="E48" i="16"/>
  <c r="E49" i="16"/>
  <c r="E50" i="16"/>
  <c r="E51" i="16"/>
  <c r="E54" i="16"/>
  <c r="E56" i="16"/>
  <c r="E61" i="16"/>
  <c r="E63" i="16"/>
  <c r="E65" i="16"/>
  <c r="E77" i="16"/>
  <c r="E76" i="16"/>
  <c r="E75" i="16"/>
  <c r="E74" i="16"/>
  <c r="E73" i="16"/>
  <c r="E72" i="16"/>
  <c r="E71" i="16"/>
  <c r="E70" i="16"/>
  <c r="E69" i="16"/>
  <c r="E68" i="16"/>
  <c r="E67" i="16"/>
  <c r="E106" i="16"/>
  <c r="E107" i="16"/>
  <c r="E116" i="16"/>
  <c r="E122" i="16" l="1"/>
  <c r="E121" i="16"/>
  <c r="E120" i="16"/>
  <c r="E125" i="16"/>
  <c r="E124" i="16"/>
  <c r="E130" i="16"/>
  <c r="E129" i="16"/>
  <c r="E128" i="16"/>
  <c r="E127" i="16"/>
  <c r="X788" i="21"/>
  <c r="X810" i="21" s="1"/>
  <c r="X811" i="21" s="1"/>
  <c r="X812" i="21" s="1"/>
  <c r="Y784" i="21" s="1"/>
  <c r="V784" i="21"/>
  <c r="S784" i="21"/>
  <c r="L784" i="21"/>
  <c r="X747" i="21"/>
  <c r="X769" i="21" s="1"/>
  <c r="X770" i="21" s="1"/>
  <c r="X771" i="21" s="1"/>
  <c r="Y743" i="21" s="1"/>
  <c r="V743" i="21"/>
  <c r="S743" i="21"/>
  <c r="L743" i="21"/>
  <c r="X706" i="21"/>
  <c r="X728" i="21" s="1"/>
  <c r="X729" i="21" s="1"/>
  <c r="X730" i="21" s="1"/>
  <c r="Y702" i="21" s="1"/>
  <c r="V702" i="21"/>
  <c r="S702" i="21"/>
  <c r="L702" i="21"/>
  <c r="E171" i="16"/>
  <c r="E170" i="16"/>
  <c r="E169" i="16"/>
  <c r="E168" i="16"/>
  <c r="E167" i="16"/>
  <c r="E166" i="16"/>
  <c r="E165" i="16"/>
  <c r="E164" i="16"/>
  <c r="E163" i="16"/>
  <c r="E162" i="16"/>
  <c r="E161" i="16"/>
  <c r="E159" i="16"/>
  <c r="E157" i="16"/>
  <c r="E155" i="16"/>
  <c r="E150" i="16"/>
  <c r="E148" i="16"/>
  <c r="E144" i="16"/>
  <c r="E143" i="16"/>
  <c r="E142" i="16"/>
  <c r="E141" i="16"/>
  <c r="E140" i="16"/>
  <c r="E139" i="16"/>
  <c r="E138" i="16"/>
  <c r="E137" i="16"/>
  <c r="E136" i="16"/>
  <c r="E135" i="16"/>
  <c r="E134" i="16"/>
  <c r="AX27" i="8" l="1"/>
  <c r="X442" i="21"/>
  <c r="X665" i="21"/>
  <c r="X624" i="21"/>
  <c r="X646" i="21" s="1"/>
  <c r="X647" i="21" s="1"/>
  <c r="X584" i="21"/>
  <c r="X583" i="21"/>
  <c r="X605" i="21" s="1"/>
  <c r="X460" i="21"/>
  <c r="X482" i="21" s="1"/>
  <c r="X483" i="21" s="1"/>
  <c r="X419" i="21"/>
  <c r="X378" i="21"/>
  <c r="X337" i="21"/>
  <c r="X296" i="21"/>
  <c r="W174" i="21"/>
  <c r="X174" i="21" s="1"/>
  <c r="W173" i="21"/>
  <c r="X173" i="21" s="1"/>
  <c r="V169" i="21"/>
  <c r="S169" i="21"/>
  <c r="L169" i="21"/>
  <c r="X215" i="21"/>
  <c r="X214" i="21"/>
  <c r="X133" i="21"/>
  <c r="X132" i="21"/>
  <c r="X91" i="21"/>
  <c r="X687" i="21"/>
  <c r="X688" i="21" s="1"/>
  <c r="V661" i="21"/>
  <c r="S661" i="21"/>
  <c r="L661" i="21"/>
  <c r="V620" i="21"/>
  <c r="S620" i="21"/>
  <c r="L620" i="21"/>
  <c r="V579" i="21"/>
  <c r="S579" i="21"/>
  <c r="L579" i="21"/>
  <c r="V456" i="21"/>
  <c r="S456" i="21"/>
  <c r="L456" i="21"/>
  <c r="X441" i="21"/>
  <c r="V415" i="21"/>
  <c r="S415" i="21"/>
  <c r="L415" i="21"/>
  <c r="X400" i="21"/>
  <c r="X401" i="21" s="1"/>
  <c r="V374" i="21"/>
  <c r="S374" i="21"/>
  <c r="L374" i="21"/>
  <c r="X359" i="21"/>
  <c r="V333" i="21"/>
  <c r="S333" i="21"/>
  <c r="L333" i="21"/>
  <c r="X318" i="21"/>
  <c r="X319" i="21" s="1"/>
  <c r="V292" i="21"/>
  <c r="S292" i="21"/>
  <c r="L292" i="21"/>
  <c r="X236" i="21"/>
  <c r="X237" i="21" s="1"/>
  <c r="V210" i="21"/>
  <c r="S210" i="21"/>
  <c r="L210" i="21"/>
  <c r="V128" i="21"/>
  <c r="S128" i="21"/>
  <c r="L128" i="21"/>
  <c r="X113" i="21"/>
  <c r="X114" i="21" s="1"/>
  <c r="V87" i="21"/>
  <c r="S87" i="21"/>
  <c r="L87" i="21"/>
  <c r="V5" i="21"/>
  <c r="S5" i="21"/>
  <c r="L5" i="21"/>
  <c r="X607" i="21" l="1"/>
  <c r="Y579" i="21" s="1"/>
  <c r="E104" i="16" s="1"/>
  <c r="X606" i="21"/>
  <c r="X443" i="21"/>
  <c r="Y415" i="21" s="1"/>
  <c r="X360" i="21"/>
  <c r="X361" i="21" s="1"/>
  <c r="Y333" i="21" s="1"/>
  <c r="E53" i="16" s="1"/>
  <c r="X154" i="21"/>
  <c r="X155" i="21" s="1"/>
  <c r="X156" i="21" s="1"/>
  <c r="Y128" i="21" s="1"/>
  <c r="X115" i="21"/>
  <c r="Y87" i="21" s="1"/>
  <c r="X238" i="21"/>
  <c r="Y210" i="21" s="1"/>
  <c r="X320" i="21"/>
  <c r="Y292" i="21" s="1"/>
  <c r="E52" i="16" s="1"/>
  <c r="F52" i="16" s="1"/>
  <c r="X402" i="21"/>
  <c r="Y374" i="21" s="1"/>
  <c r="X484" i="21"/>
  <c r="Y456" i="21" s="1"/>
  <c r="X648" i="21"/>
  <c r="Y620" i="21" s="1"/>
  <c r="E146" i="16" s="1"/>
  <c r="F146" i="16" s="1"/>
  <c r="X689" i="21"/>
  <c r="Y661" i="21" s="1"/>
  <c r="E147" i="16" s="1"/>
  <c r="X195" i="21"/>
  <c r="X31" i="21"/>
  <c r="L176" i="8"/>
  <c r="N176" i="8" s="1"/>
  <c r="M176" i="8"/>
  <c r="AA176" i="8"/>
  <c r="AY176" i="8" s="1"/>
  <c r="AB176" i="8"/>
  <c r="AX176" i="8"/>
  <c r="X196" i="21" l="1"/>
  <c r="X197" i="21" s="1"/>
  <c r="Y169" i="21" s="1"/>
  <c r="X32" i="21"/>
  <c r="X33" i="21" s="1"/>
  <c r="Y5" i="21" s="1"/>
  <c r="E10" i="16" s="1"/>
  <c r="J176" i="8"/>
  <c r="O176" i="8" s="1"/>
  <c r="AH176" i="8" s="1"/>
  <c r="U176" i="8"/>
  <c r="V176" i="8"/>
  <c r="BD38" i="8"/>
  <c r="P176" i="8" l="1"/>
  <c r="Q176" i="8" s="1"/>
  <c r="BD176" i="8"/>
  <c r="AI176" i="8"/>
  <c r="AJ176" i="8"/>
  <c r="BD175" i="8"/>
  <c r="AX175" i="8"/>
  <c r="AB175" i="8"/>
  <c r="AA175" i="8"/>
  <c r="AY175" i="8" s="1"/>
  <c r="P175" i="8"/>
  <c r="M175" i="8"/>
  <c r="L175" i="8"/>
  <c r="O175" i="8" s="1"/>
  <c r="BD174" i="8"/>
  <c r="AX174" i="8"/>
  <c r="AB174" i="8"/>
  <c r="AA174" i="8"/>
  <c r="AY174" i="8" s="1"/>
  <c r="P174" i="8"/>
  <c r="M174" i="8"/>
  <c r="L174" i="8"/>
  <c r="BD173" i="8"/>
  <c r="AX173" i="8"/>
  <c r="AB173" i="8"/>
  <c r="AA173" i="8"/>
  <c r="AY173" i="8" s="1"/>
  <c r="P173" i="8"/>
  <c r="M173" i="8"/>
  <c r="L173" i="8"/>
  <c r="O173" i="8" s="1"/>
  <c r="BD172" i="8"/>
  <c r="AX172" i="8"/>
  <c r="AB172" i="8"/>
  <c r="AA172" i="8"/>
  <c r="AY172" i="8" s="1"/>
  <c r="P172" i="8"/>
  <c r="M172" i="8"/>
  <c r="L172" i="8"/>
  <c r="BD171" i="8"/>
  <c r="AX171" i="8"/>
  <c r="AB171" i="8"/>
  <c r="AA171" i="8"/>
  <c r="AY171" i="8" s="1"/>
  <c r="P171" i="8"/>
  <c r="M171" i="8"/>
  <c r="L171" i="8"/>
  <c r="BD170" i="8"/>
  <c r="AX170" i="8"/>
  <c r="AB170" i="8"/>
  <c r="AA170" i="8"/>
  <c r="AY170" i="8" s="1"/>
  <c r="P170" i="8"/>
  <c r="M170" i="8"/>
  <c r="L170" i="8"/>
  <c r="O170" i="8" s="1"/>
  <c r="BD169" i="8"/>
  <c r="AX169" i="8"/>
  <c r="AB169" i="8"/>
  <c r="AA169" i="8"/>
  <c r="AY169" i="8" s="1"/>
  <c r="P169" i="8"/>
  <c r="M169" i="8"/>
  <c r="L169" i="8"/>
  <c r="O169" i="8" s="1"/>
  <c r="BD168" i="8"/>
  <c r="AX168" i="8"/>
  <c r="AB168" i="8"/>
  <c r="AA168" i="8"/>
  <c r="AY168" i="8" s="1"/>
  <c r="P168" i="8"/>
  <c r="M168" i="8"/>
  <c r="L168" i="8"/>
  <c r="BD167" i="8"/>
  <c r="AX167" i="8"/>
  <c r="AB167" i="8"/>
  <c r="AA167" i="8"/>
  <c r="AY167" i="8" s="1"/>
  <c r="P167" i="8"/>
  <c r="M167" i="8"/>
  <c r="L167" i="8"/>
  <c r="BD166" i="8"/>
  <c r="AX166" i="8"/>
  <c r="AB166" i="8"/>
  <c r="AA166" i="8"/>
  <c r="AY166" i="8" s="1"/>
  <c r="P166" i="8"/>
  <c r="M166" i="8"/>
  <c r="L166" i="8"/>
  <c r="BD165" i="8"/>
  <c r="AX165" i="8"/>
  <c r="AB165" i="8"/>
  <c r="AA165" i="8"/>
  <c r="AY165" i="8" s="1"/>
  <c r="P165" i="8"/>
  <c r="M165" i="8"/>
  <c r="L165" i="8"/>
  <c r="BD164" i="8"/>
  <c r="AX164" i="8"/>
  <c r="AB164" i="8"/>
  <c r="AA164" i="8"/>
  <c r="AY164" i="8" s="1"/>
  <c r="P164" i="8"/>
  <c r="M164" i="8"/>
  <c r="L164" i="8"/>
  <c r="O164" i="8" s="1"/>
  <c r="BD163" i="8"/>
  <c r="AX163" i="8"/>
  <c r="AB163" i="8"/>
  <c r="AA163" i="8"/>
  <c r="AY163" i="8" s="1"/>
  <c r="P163" i="8"/>
  <c r="M163" i="8"/>
  <c r="L163" i="8"/>
  <c r="BD162" i="8"/>
  <c r="AX162" i="8"/>
  <c r="AB162" i="8"/>
  <c r="AA162" i="8"/>
  <c r="AY162" i="8" s="1"/>
  <c r="P162" i="8"/>
  <c r="M162" i="8"/>
  <c r="L162" i="8"/>
  <c r="O162" i="8" s="1"/>
  <c r="BD161" i="8"/>
  <c r="AX161" i="8"/>
  <c r="AB161" i="8"/>
  <c r="AA161" i="8"/>
  <c r="AY161" i="8" s="1"/>
  <c r="P161" i="8"/>
  <c r="M161" i="8"/>
  <c r="L161" i="8"/>
  <c r="BD160" i="8"/>
  <c r="AX160" i="8"/>
  <c r="AB160" i="8"/>
  <c r="AA160" i="8"/>
  <c r="AY160" i="8" s="1"/>
  <c r="P160" i="8"/>
  <c r="M160" i="8"/>
  <c r="L160" i="8"/>
  <c r="BD159" i="8"/>
  <c r="AX159" i="8"/>
  <c r="AB159" i="8"/>
  <c r="AA159" i="8"/>
  <c r="AY159" i="8" s="1"/>
  <c r="P159" i="8"/>
  <c r="M159" i="8"/>
  <c r="L159" i="8"/>
  <c r="O159" i="8" s="1"/>
  <c r="BD158" i="8"/>
  <c r="AX158" i="8"/>
  <c r="AB158" i="8"/>
  <c r="AA158" i="8"/>
  <c r="AY158" i="8" s="1"/>
  <c r="P158" i="8"/>
  <c r="M158" i="8"/>
  <c r="L158" i="8"/>
  <c r="BD157" i="8"/>
  <c r="AX157" i="8"/>
  <c r="AB157" i="8"/>
  <c r="AA157" i="8"/>
  <c r="AY157" i="8" s="1"/>
  <c r="P157" i="8"/>
  <c r="M157" i="8"/>
  <c r="L157" i="8"/>
  <c r="BD156" i="8"/>
  <c r="AX156" i="8"/>
  <c r="AB156" i="8"/>
  <c r="AA156" i="8"/>
  <c r="AY156" i="8" s="1"/>
  <c r="P156" i="8"/>
  <c r="M156" i="8"/>
  <c r="L156" i="8"/>
  <c r="N156" i="8" s="1"/>
  <c r="BD155" i="8"/>
  <c r="AX155" i="8"/>
  <c r="AB155" i="8"/>
  <c r="AA155" i="8"/>
  <c r="AY155" i="8" s="1"/>
  <c r="P155" i="8"/>
  <c r="M155" i="8"/>
  <c r="L155" i="8"/>
  <c r="O155" i="8" s="1"/>
  <c r="BD154" i="8"/>
  <c r="AX154" i="8"/>
  <c r="AB154" i="8"/>
  <c r="AA154" i="8"/>
  <c r="AY154" i="8" s="1"/>
  <c r="P154" i="8"/>
  <c r="M154" i="8"/>
  <c r="L154" i="8"/>
  <c r="BD153" i="8"/>
  <c r="AX153" i="8"/>
  <c r="AB153" i="8"/>
  <c r="AA153" i="8"/>
  <c r="AY153" i="8" s="1"/>
  <c r="P153" i="8"/>
  <c r="M153" i="8"/>
  <c r="L153" i="8"/>
  <c r="BD152" i="8"/>
  <c r="AX152" i="8"/>
  <c r="AB152" i="8"/>
  <c r="AA152" i="8"/>
  <c r="AY152" i="8" s="1"/>
  <c r="P152" i="8"/>
  <c r="M152" i="8"/>
  <c r="L152" i="8"/>
  <c r="BD151" i="8"/>
  <c r="AX151" i="8"/>
  <c r="AB151" i="8"/>
  <c r="AA151" i="8"/>
  <c r="AY151" i="8" s="1"/>
  <c r="P151" i="8"/>
  <c r="M151" i="8"/>
  <c r="L151" i="8"/>
  <c r="O151" i="8" s="1"/>
  <c r="BD150" i="8"/>
  <c r="AX150" i="8"/>
  <c r="AB150" i="8"/>
  <c r="AA150" i="8"/>
  <c r="AY150" i="8" s="1"/>
  <c r="P150" i="8"/>
  <c r="M150" i="8"/>
  <c r="L150" i="8"/>
  <c r="BD149" i="8"/>
  <c r="AX149" i="8"/>
  <c r="AB149" i="8"/>
  <c r="AA149" i="8"/>
  <c r="AY149" i="8" s="1"/>
  <c r="P149" i="8"/>
  <c r="M149" i="8"/>
  <c r="L149" i="8"/>
  <c r="O149" i="8" s="1"/>
  <c r="BD148" i="8"/>
  <c r="AX148" i="8"/>
  <c r="AB148" i="8"/>
  <c r="AA148" i="8"/>
  <c r="AY148" i="8" s="1"/>
  <c r="P148" i="8"/>
  <c r="M148" i="8"/>
  <c r="L148" i="8"/>
  <c r="BD147" i="8"/>
  <c r="AX147" i="8"/>
  <c r="AB147" i="8"/>
  <c r="AA147" i="8"/>
  <c r="AY147" i="8" s="1"/>
  <c r="P147" i="8"/>
  <c r="M147" i="8"/>
  <c r="L147" i="8"/>
  <c r="N147" i="8" s="1"/>
  <c r="BD146" i="8"/>
  <c r="AX146" i="8"/>
  <c r="AB146" i="8"/>
  <c r="AA146" i="8"/>
  <c r="AY146" i="8" s="1"/>
  <c r="P146" i="8"/>
  <c r="M146" i="8"/>
  <c r="L146" i="8"/>
  <c r="O146" i="8" s="1"/>
  <c r="BD145" i="8"/>
  <c r="AX145" i="8"/>
  <c r="AB145" i="8"/>
  <c r="AA145" i="8"/>
  <c r="AY145" i="8" s="1"/>
  <c r="P145" i="8"/>
  <c r="M145" i="8"/>
  <c r="L145" i="8"/>
  <c r="O145" i="8" s="1"/>
  <c r="BD144" i="8"/>
  <c r="AX144" i="8"/>
  <c r="AB144" i="8"/>
  <c r="AA144" i="8"/>
  <c r="AY144" i="8" s="1"/>
  <c r="P144" i="8"/>
  <c r="M144" i="8"/>
  <c r="L144" i="8"/>
  <c r="BD143" i="8"/>
  <c r="AX143" i="8"/>
  <c r="AB143" i="8"/>
  <c r="AA143" i="8"/>
  <c r="AY143" i="8" s="1"/>
  <c r="P143" i="8"/>
  <c r="M143" i="8"/>
  <c r="L143" i="8"/>
  <c r="N143" i="8" s="1"/>
  <c r="BD142" i="8"/>
  <c r="AX142" i="8"/>
  <c r="AB142" i="8"/>
  <c r="AA142" i="8"/>
  <c r="AY142" i="8" s="1"/>
  <c r="P142" i="8"/>
  <c r="M142" i="8"/>
  <c r="L142" i="8"/>
  <c r="O142" i="8" s="1"/>
  <c r="BD141" i="8"/>
  <c r="AX141" i="8"/>
  <c r="AB141" i="8"/>
  <c r="AA141" i="8"/>
  <c r="AY141" i="8" s="1"/>
  <c r="P141" i="8"/>
  <c r="M141" i="8"/>
  <c r="L141" i="8"/>
  <c r="N141" i="8" s="1"/>
  <c r="BD140" i="8"/>
  <c r="AX140" i="8"/>
  <c r="AB140" i="8"/>
  <c r="AA140" i="8"/>
  <c r="AY140" i="8" s="1"/>
  <c r="P140" i="8"/>
  <c r="M140" i="8"/>
  <c r="L140" i="8"/>
  <c r="BD139" i="8"/>
  <c r="AX139" i="8"/>
  <c r="AB139" i="8"/>
  <c r="AA139" i="8"/>
  <c r="AY139" i="8" s="1"/>
  <c r="P139" i="8"/>
  <c r="M139" i="8"/>
  <c r="L139" i="8"/>
  <c r="BD138" i="8"/>
  <c r="AX138" i="8"/>
  <c r="AB138" i="8"/>
  <c r="AA138" i="8"/>
  <c r="AY138" i="8" s="1"/>
  <c r="P138" i="8"/>
  <c r="M138" i="8"/>
  <c r="L138" i="8"/>
  <c r="O138" i="8" s="1"/>
  <c r="BD137" i="8"/>
  <c r="AX137" i="8"/>
  <c r="AB137" i="8"/>
  <c r="AA137" i="8"/>
  <c r="AY137" i="8" s="1"/>
  <c r="P137" i="8"/>
  <c r="M137" i="8"/>
  <c r="L137" i="8"/>
  <c r="BD136" i="8"/>
  <c r="AX136" i="8"/>
  <c r="AB136" i="8"/>
  <c r="AA136" i="8"/>
  <c r="AY136" i="8" s="1"/>
  <c r="P136" i="8"/>
  <c r="M136" i="8"/>
  <c r="L136" i="8"/>
  <c r="BD135" i="8"/>
  <c r="AX135" i="8"/>
  <c r="AB135" i="8"/>
  <c r="AA135" i="8"/>
  <c r="AY135" i="8" s="1"/>
  <c r="P135" i="8"/>
  <c r="M135" i="8"/>
  <c r="L135" i="8"/>
  <c r="BD134" i="8"/>
  <c r="AX134" i="8"/>
  <c r="AB134" i="8"/>
  <c r="AA134" i="8"/>
  <c r="AY134" i="8" s="1"/>
  <c r="P134" i="8"/>
  <c r="M134" i="8"/>
  <c r="L134" i="8"/>
  <c r="O134" i="8" s="1"/>
  <c r="BD133" i="8"/>
  <c r="AX133" i="8"/>
  <c r="AB133" i="8"/>
  <c r="AA133" i="8"/>
  <c r="AY133" i="8" s="1"/>
  <c r="P133" i="8"/>
  <c r="M133" i="8"/>
  <c r="L133" i="8"/>
  <c r="BD132" i="8"/>
  <c r="AX132" i="8"/>
  <c r="AB132" i="8"/>
  <c r="AA132" i="8"/>
  <c r="AY132" i="8" s="1"/>
  <c r="P132" i="8"/>
  <c r="M132" i="8"/>
  <c r="L132" i="8"/>
  <c r="BD131" i="8"/>
  <c r="AX131" i="8"/>
  <c r="AB131" i="8"/>
  <c r="AA131" i="8"/>
  <c r="AY131" i="8" s="1"/>
  <c r="P131" i="8"/>
  <c r="M131" i="8"/>
  <c r="L131" i="8"/>
  <c r="BD130" i="8"/>
  <c r="AX130" i="8"/>
  <c r="AB130" i="8"/>
  <c r="AA130" i="8"/>
  <c r="AY130" i="8" s="1"/>
  <c r="P130" i="8"/>
  <c r="M130" i="8"/>
  <c r="L130" i="8"/>
  <c r="O130" i="8" s="1"/>
  <c r="BD129" i="8"/>
  <c r="AX129" i="8"/>
  <c r="AB129" i="8"/>
  <c r="AA129" i="8"/>
  <c r="AY129" i="8" s="1"/>
  <c r="P129" i="8"/>
  <c r="M129" i="8"/>
  <c r="L129" i="8"/>
  <c r="BD128" i="8"/>
  <c r="AX128" i="8"/>
  <c r="AB128" i="8"/>
  <c r="AA128" i="8"/>
  <c r="AY128" i="8" s="1"/>
  <c r="P128" i="8"/>
  <c r="M128" i="8"/>
  <c r="L128" i="8"/>
  <c r="N128" i="8" s="1"/>
  <c r="BD127" i="8"/>
  <c r="AX127" i="8"/>
  <c r="AB127" i="8"/>
  <c r="AA127" i="8"/>
  <c r="AY127" i="8" s="1"/>
  <c r="P127" i="8"/>
  <c r="M127" i="8"/>
  <c r="L127" i="8"/>
  <c r="BD126" i="8"/>
  <c r="AX126" i="8"/>
  <c r="AB126" i="8"/>
  <c r="AA126" i="8"/>
  <c r="AY126" i="8" s="1"/>
  <c r="P126" i="8"/>
  <c r="M126" i="8"/>
  <c r="L126" i="8"/>
  <c r="BD125" i="8"/>
  <c r="AX125" i="8"/>
  <c r="AB125" i="8"/>
  <c r="AA125" i="8"/>
  <c r="AY125" i="8" s="1"/>
  <c r="P125" i="8"/>
  <c r="M125" i="8"/>
  <c r="L125" i="8"/>
  <c r="O125" i="8" s="1"/>
  <c r="BD124" i="8"/>
  <c r="AX124" i="8"/>
  <c r="AB124" i="8"/>
  <c r="AA124" i="8"/>
  <c r="AY124" i="8" s="1"/>
  <c r="P124" i="8"/>
  <c r="M124" i="8"/>
  <c r="L124" i="8"/>
  <c r="N124" i="8" s="1"/>
  <c r="BD123" i="8"/>
  <c r="AX123" i="8"/>
  <c r="AB123" i="8"/>
  <c r="AA123" i="8"/>
  <c r="AY123" i="8" s="1"/>
  <c r="P123" i="8"/>
  <c r="M123" i="8"/>
  <c r="L123" i="8"/>
  <c r="BD122" i="8"/>
  <c r="AX122" i="8"/>
  <c r="AB122" i="8"/>
  <c r="AA122" i="8"/>
  <c r="AY122" i="8" s="1"/>
  <c r="P122" i="8"/>
  <c r="M122" i="8"/>
  <c r="L122" i="8"/>
  <c r="BD121" i="8"/>
  <c r="AX121" i="8"/>
  <c r="AB121" i="8"/>
  <c r="AA121" i="8"/>
  <c r="AY121" i="8" s="1"/>
  <c r="P121" i="8"/>
  <c r="M121" i="8"/>
  <c r="L121" i="8"/>
  <c r="BD120" i="8"/>
  <c r="AX120" i="8"/>
  <c r="AB120" i="8"/>
  <c r="AA120" i="8"/>
  <c r="AY120" i="8" s="1"/>
  <c r="P120" i="8"/>
  <c r="M120" i="8"/>
  <c r="L120" i="8"/>
  <c r="BD119" i="8"/>
  <c r="AX119" i="8"/>
  <c r="AB119" i="8"/>
  <c r="AA119" i="8"/>
  <c r="AY119" i="8" s="1"/>
  <c r="P119" i="8"/>
  <c r="M119" i="8"/>
  <c r="L119" i="8"/>
  <c r="BD118" i="8"/>
  <c r="AX118" i="8"/>
  <c r="AB118" i="8"/>
  <c r="AA118" i="8"/>
  <c r="AY118" i="8" s="1"/>
  <c r="P118" i="8"/>
  <c r="M118" i="8"/>
  <c r="L118" i="8"/>
  <c r="O118" i="8" s="1"/>
  <c r="BD117" i="8"/>
  <c r="AX117" i="8"/>
  <c r="AB117" i="8"/>
  <c r="AA117" i="8"/>
  <c r="AY117" i="8" s="1"/>
  <c r="P117" i="8"/>
  <c r="M117" i="8"/>
  <c r="L117" i="8"/>
  <c r="BD116" i="8"/>
  <c r="AX116" i="8"/>
  <c r="AB116" i="8"/>
  <c r="AA116" i="8"/>
  <c r="AY116" i="8" s="1"/>
  <c r="P116" i="8"/>
  <c r="M116" i="8"/>
  <c r="L116" i="8"/>
  <c r="BD115" i="8"/>
  <c r="AX115" i="8"/>
  <c r="AB115" i="8"/>
  <c r="AA115" i="8"/>
  <c r="AY115" i="8" s="1"/>
  <c r="P115" i="8"/>
  <c r="M115" i="8"/>
  <c r="L115" i="8"/>
  <c r="BD114" i="8"/>
  <c r="AX114" i="8"/>
  <c r="AB114" i="8"/>
  <c r="AA114" i="8"/>
  <c r="AY114" i="8" s="1"/>
  <c r="P114" i="8"/>
  <c r="M114" i="8"/>
  <c r="L114" i="8"/>
  <c r="O114" i="8" s="1"/>
  <c r="BD113" i="8"/>
  <c r="AX113" i="8"/>
  <c r="AB113" i="8"/>
  <c r="AA113" i="8"/>
  <c r="AY113" i="8" s="1"/>
  <c r="P113" i="8"/>
  <c r="M113" i="8"/>
  <c r="L113" i="8"/>
  <c r="BD112" i="8"/>
  <c r="AX112" i="8"/>
  <c r="AB112" i="8"/>
  <c r="AA112" i="8"/>
  <c r="AY112" i="8" s="1"/>
  <c r="P112" i="8"/>
  <c r="M112" i="8"/>
  <c r="L112" i="8"/>
  <c r="BD111" i="8"/>
  <c r="AX111" i="8"/>
  <c r="AB111" i="8"/>
  <c r="AA111" i="8"/>
  <c r="AY111" i="8" s="1"/>
  <c r="P111" i="8"/>
  <c r="M111" i="8"/>
  <c r="L111" i="8"/>
  <c r="BD110" i="8"/>
  <c r="AX110" i="8"/>
  <c r="AB110" i="8"/>
  <c r="AA110" i="8"/>
  <c r="AY110" i="8" s="1"/>
  <c r="P110" i="8"/>
  <c r="M110" i="8"/>
  <c r="L110" i="8"/>
  <c r="O110" i="8" s="1"/>
  <c r="BD109" i="8"/>
  <c r="AX109" i="8"/>
  <c r="AB109" i="8"/>
  <c r="AA109" i="8"/>
  <c r="AY109" i="8" s="1"/>
  <c r="P109" i="8"/>
  <c r="M109" i="8"/>
  <c r="L109" i="8"/>
  <c r="BD108" i="8"/>
  <c r="AX108" i="8"/>
  <c r="AB108" i="8"/>
  <c r="AA108" i="8"/>
  <c r="AY108" i="8" s="1"/>
  <c r="P108" i="8"/>
  <c r="M108" i="8"/>
  <c r="L108" i="8"/>
  <c r="O108" i="8" s="1"/>
  <c r="BD107" i="8"/>
  <c r="AX107" i="8"/>
  <c r="AB107" i="8"/>
  <c r="AA107" i="8"/>
  <c r="AY107" i="8" s="1"/>
  <c r="P107" i="8"/>
  <c r="M107" i="8"/>
  <c r="L107" i="8"/>
  <c r="O107" i="8" s="1"/>
  <c r="BD106" i="8"/>
  <c r="AX106" i="8"/>
  <c r="AB106" i="8"/>
  <c r="AA106" i="8"/>
  <c r="AY106" i="8" s="1"/>
  <c r="P106" i="8"/>
  <c r="M106" i="8"/>
  <c r="L106" i="8"/>
  <c r="O106" i="8" s="1"/>
  <c r="BD105" i="8"/>
  <c r="AX105" i="8"/>
  <c r="AB105" i="8"/>
  <c r="AA105" i="8"/>
  <c r="AY105" i="8" s="1"/>
  <c r="P105" i="8"/>
  <c r="M105" i="8"/>
  <c r="L105" i="8"/>
  <c r="BD104" i="8"/>
  <c r="AX104" i="8"/>
  <c r="AB104" i="8"/>
  <c r="AA104" i="8"/>
  <c r="AY104" i="8" s="1"/>
  <c r="P104" i="8"/>
  <c r="M104" i="8"/>
  <c r="L104" i="8"/>
  <c r="O104" i="8" s="1"/>
  <c r="BD103" i="8"/>
  <c r="AX103" i="8"/>
  <c r="AB103" i="8"/>
  <c r="AA103" i="8"/>
  <c r="AY103" i="8" s="1"/>
  <c r="P103" i="8"/>
  <c r="M103" i="8"/>
  <c r="L103" i="8"/>
  <c r="BD102" i="8"/>
  <c r="AX102" i="8"/>
  <c r="AB102" i="8"/>
  <c r="AA102" i="8"/>
  <c r="AY102" i="8" s="1"/>
  <c r="P102" i="8"/>
  <c r="M102" i="8"/>
  <c r="L102" i="8"/>
  <c r="O102" i="8" s="1"/>
  <c r="BD101" i="8"/>
  <c r="AX101" i="8"/>
  <c r="AB101" i="8"/>
  <c r="AA101" i="8"/>
  <c r="AY101" i="8" s="1"/>
  <c r="P101" i="8"/>
  <c r="M101" i="8"/>
  <c r="L101" i="8"/>
  <c r="O101" i="8" s="1"/>
  <c r="BD100" i="8"/>
  <c r="AX100" i="8"/>
  <c r="AB100" i="8"/>
  <c r="AA100" i="8"/>
  <c r="AY100" i="8" s="1"/>
  <c r="P100" i="8"/>
  <c r="M100" i="8"/>
  <c r="L100" i="8"/>
  <c r="O100" i="8" s="1"/>
  <c r="BD99" i="8"/>
  <c r="AX99" i="8"/>
  <c r="AB99" i="8"/>
  <c r="AA99" i="8"/>
  <c r="AY99" i="8" s="1"/>
  <c r="P99" i="8"/>
  <c r="M99" i="8"/>
  <c r="L99" i="8"/>
  <c r="BD98" i="8"/>
  <c r="AX98" i="8"/>
  <c r="AB98" i="8"/>
  <c r="AA98" i="8"/>
  <c r="AY98" i="8" s="1"/>
  <c r="P98" i="8"/>
  <c r="M98" i="8"/>
  <c r="L98" i="8"/>
  <c r="BD97" i="8"/>
  <c r="AX97" i="8"/>
  <c r="AB97" i="8"/>
  <c r="AA97" i="8"/>
  <c r="AY97" i="8" s="1"/>
  <c r="P97" i="8"/>
  <c r="M97" i="8"/>
  <c r="L97" i="8"/>
  <c r="BD96" i="8"/>
  <c r="AX96" i="8"/>
  <c r="AB96" i="8"/>
  <c r="AA96" i="8"/>
  <c r="AY96" i="8" s="1"/>
  <c r="P96" i="8"/>
  <c r="M96" i="8"/>
  <c r="L96" i="8"/>
  <c r="O96" i="8" s="1"/>
  <c r="BD95" i="8"/>
  <c r="AX95" i="8"/>
  <c r="AB95" i="8"/>
  <c r="AA95" i="8"/>
  <c r="AY95" i="8" s="1"/>
  <c r="P95" i="8"/>
  <c r="M95" i="8"/>
  <c r="L95" i="8"/>
  <c r="BD94" i="8"/>
  <c r="AX94" i="8"/>
  <c r="AB94" i="8"/>
  <c r="AA94" i="8"/>
  <c r="AY94" i="8" s="1"/>
  <c r="P94" i="8"/>
  <c r="M94" i="8"/>
  <c r="L94" i="8"/>
  <c r="N94" i="8" s="1"/>
  <c r="BD93" i="8"/>
  <c r="AX93" i="8"/>
  <c r="AB93" i="8"/>
  <c r="AA93" i="8"/>
  <c r="AY93" i="8" s="1"/>
  <c r="P93" i="8"/>
  <c r="M93" i="8"/>
  <c r="L93" i="8"/>
  <c r="BD92" i="8"/>
  <c r="AX92" i="8"/>
  <c r="AB92" i="8"/>
  <c r="AA92" i="8"/>
  <c r="AY92" i="8" s="1"/>
  <c r="P92" i="8"/>
  <c r="M92" i="8"/>
  <c r="L92" i="8"/>
  <c r="O92" i="8" s="1"/>
  <c r="BD91" i="8"/>
  <c r="AX91" i="8"/>
  <c r="AB91" i="8"/>
  <c r="AA91" i="8"/>
  <c r="AY91" i="8" s="1"/>
  <c r="P91" i="8"/>
  <c r="M91" i="8"/>
  <c r="L91" i="8"/>
  <c r="BD90" i="8"/>
  <c r="AX90" i="8"/>
  <c r="AB90" i="8"/>
  <c r="AA90" i="8"/>
  <c r="AY90" i="8" s="1"/>
  <c r="P90" i="8"/>
  <c r="M90" i="8"/>
  <c r="L90" i="8"/>
  <c r="BD89" i="8"/>
  <c r="AX89" i="8"/>
  <c r="AB89" i="8"/>
  <c r="AA89" i="8"/>
  <c r="AY89" i="8" s="1"/>
  <c r="P89" i="8"/>
  <c r="M89" i="8"/>
  <c r="L89" i="8"/>
  <c r="BD88" i="8"/>
  <c r="AX88" i="8"/>
  <c r="AB88" i="8"/>
  <c r="AA88" i="8"/>
  <c r="AY88" i="8" s="1"/>
  <c r="P88" i="8"/>
  <c r="M88" i="8"/>
  <c r="L88" i="8"/>
  <c r="BD87" i="8"/>
  <c r="AX87" i="8"/>
  <c r="AB87" i="8"/>
  <c r="AA87" i="8"/>
  <c r="AY87" i="8" s="1"/>
  <c r="P87" i="8"/>
  <c r="M87" i="8"/>
  <c r="L87" i="8"/>
  <c r="BD86" i="8"/>
  <c r="AX86" i="8"/>
  <c r="AB86" i="8"/>
  <c r="AA86" i="8"/>
  <c r="AY86" i="8" s="1"/>
  <c r="P86" i="8"/>
  <c r="M86" i="8"/>
  <c r="L86" i="8"/>
  <c r="O86" i="8" s="1"/>
  <c r="BD85" i="8"/>
  <c r="AX85" i="8"/>
  <c r="AB85" i="8"/>
  <c r="AA85" i="8"/>
  <c r="AY85" i="8" s="1"/>
  <c r="P85" i="8"/>
  <c r="M85" i="8"/>
  <c r="L85" i="8"/>
  <c r="BD84" i="8"/>
  <c r="AX84" i="8"/>
  <c r="AB84" i="8"/>
  <c r="AA84" i="8"/>
  <c r="AY84" i="8" s="1"/>
  <c r="P84" i="8"/>
  <c r="M84" i="8"/>
  <c r="L84" i="8"/>
  <c r="N84" i="8" s="1"/>
  <c r="BD83" i="8"/>
  <c r="AX83" i="8"/>
  <c r="AB83" i="8"/>
  <c r="AA83" i="8"/>
  <c r="AY83" i="8" s="1"/>
  <c r="P83" i="8"/>
  <c r="M83" i="8"/>
  <c r="L83" i="8"/>
  <c r="O83" i="8" s="1"/>
  <c r="BD82" i="8"/>
  <c r="AX82" i="8"/>
  <c r="AB82" i="8"/>
  <c r="AA82" i="8"/>
  <c r="AY82" i="8" s="1"/>
  <c r="P82" i="8"/>
  <c r="M82" i="8"/>
  <c r="L82" i="8"/>
  <c r="O82" i="8" s="1"/>
  <c r="BD81" i="8"/>
  <c r="AX81" i="8"/>
  <c r="AB81" i="8"/>
  <c r="AA81" i="8"/>
  <c r="AY81" i="8" s="1"/>
  <c r="P81" i="8"/>
  <c r="M81" i="8"/>
  <c r="L81" i="8"/>
  <c r="BD80" i="8"/>
  <c r="AX80" i="8"/>
  <c r="AB80" i="8"/>
  <c r="AA80" i="8"/>
  <c r="AY80" i="8" s="1"/>
  <c r="P80" i="8"/>
  <c r="M80" i="8"/>
  <c r="L80" i="8"/>
  <c r="O80" i="8" s="1"/>
  <c r="BD79" i="8"/>
  <c r="AX79" i="8"/>
  <c r="AB79" i="8"/>
  <c r="AA79" i="8"/>
  <c r="AY79" i="8" s="1"/>
  <c r="P79" i="8"/>
  <c r="M79" i="8"/>
  <c r="L79" i="8"/>
  <c r="BD78" i="8"/>
  <c r="AX78" i="8"/>
  <c r="AB78" i="8"/>
  <c r="AA78" i="8"/>
  <c r="AY78" i="8" s="1"/>
  <c r="P78" i="8"/>
  <c r="M78" i="8"/>
  <c r="L78" i="8"/>
  <c r="BD77" i="8"/>
  <c r="AX77" i="8"/>
  <c r="AB77" i="8"/>
  <c r="AA77" i="8"/>
  <c r="AY77" i="8" s="1"/>
  <c r="P77" i="8"/>
  <c r="M77" i="8"/>
  <c r="L77" i="8"/>
  <c r="O77" i="8" s="1"/>
  <c r="BD76" i="8"/>
  <c r="AX76" i="8"/>
  <c r="AB76" i="8"/>
  <c r="AA76" i="8"/>
  <c r="AY76" i="8" s="1"/>
  <c r="P76" i="8"/>
  <c r="M76" i="8"/>
  <c r="L76" i="8"/>
  <c r="BD75" i="8"/>
  <c r="AX75" i="8"/>
  <c r="AB75" i="8"/>
  <c r="AA75" i="8"/>
  <c r="AY75" i="8" s="1"/>
  <c r="P75" i="8"/>
  <c r="M75" i="8"/>
  <c r="L75" i="8"/>
  <c r="O75" i="8" s="1"/>
  <c r="BD74" i="8"/>
  <c r="AX74" i="8"/>
  <c r="AB74" i="8"/>
  <c r="AA74" i="8"/>
  <c r="AY74" i="8" s="1"/>
  <c r="P74" i="8"/>
  <c r="M74" i="8"/>
  <c r="L74" i="8"/>
  <c r="BD73" i="8"/>
  <c r="AX73" i="8"/>
  <c r="AB73" i="8"/>
  <c r="AA73" i="8"/>
  <c r="AY73" i="8" s="1"/>
  <c r="P73" i="8"/>
  <c r="M73" i="8"/>
  <c r="L73" i="8"/>
  <c r="BD72" i="8"/>
  <c r="AX72" i="8"/>
  <c r="AB72" i="8"/>
  <c r="P72" i="8"/>
  <c r="M72" i="8"/>
  <c r="L72" i="8"/>
  <c r="BD71" i="8"/>
  <c r="AX71" i="8"/>
  <c r="AB71" i="8"/>
  <c r="P71" i="8"/>
  <c r="M71" i="8"/>
  <c r="L71" i="8"/>
  <c r="BD70" i="8"/>
  <c r="AX70" i="8"/>
  <c r="AB70" i="8"/>
  <c r="P70" i="8"/>
  <c r="M70" i="8"/>
  <c r="L70" i="8"/>
  <c r="BD69" i="8"/>
  <c r="AX69" i="8"/>
  <c r="AB69" i="8"/>
  <c r="AA69" i="8"/>
  <c r="AY69" i="8" s="1"/>
  <c r="P69" i="8"/>
  <c r="M69" i="8"/>
  <c r="L69" i="8"/>
  <c r="O69" i="8" s="1"/>
  <c r="BD68" i="8"/>
  <c r="AX68" i="8"/>
  <c r="AB68" i="8"/>
  <c r="AA68" i="8"/>
  <c r="AY68" i="8" s="1"/>
  <c r="P68" i="8"/>
  <c r="M68" i="8"/>
  <c r="L68" i="8"/>
  <c r="BD67" i="8"/>
  <c r="AX67" i="8"/>
  <c r="AB67" i="8"/>
  <c r="P67" i="8"/>
  <c r="M67" i="8"/>
  <c r="L67" i="8"/>
  <c r="O67" i="8" s="1"/>
  <c r="BD66" i="8"/>
  <c r="AX66" i="8"/>
  <c r="AB66" i="8"/>
  <c r="AA66" i="8"/>
  <c r="AY66" i="8" s="1"/>
  <c r="P66" i="8"/>
  <c r="M66" i="8"/>
  <c r="L66" i="8"/>
  <c r="O66" i="8" s="1"/>
  <c r="BD65" i="8"/>
  <c r="AX65" i="8"/>
  <c r="AB65" i="8"/>
  <c r="AA65" i="8"/>
  <c r="AY65" i="8" s="1"/>
  <c r="P65" i="8"/>
  <c r="M65" i="8"/>
  <c r="L65" i="8"/>
  <c r="BD64" i="8"/>
  <c r="AX64" i="8"/>
  <c r="AB64" i="8"/>
  <c r="AA64" i="8"/>
  <c r="AY64" i="8" s="1"/>
  <c r="P64" i="8"/>
  <c r="M64" i="8"/>
  <c r="L64" i="8"/>
  <c r="BD63" i="8"/>
  <c r="AX63" i="8"/>
  <c r="AB63" i="8"/>
  <c r="P63" i="8"/>
  <c r="M63" i="8"/>
  <c r="L63" i="8"/>
  <c r="O63" i="8" s="1"/>
  <c r="BD62" i="8"/>
  <c r="AX62" i="8"/>
  <c r="AB62" i="8"/>
  <c r="P62" i="8"/>
  <c r="M62" i="8"/>
  <c r="L62" i="8"/>
  <c r="O62" i="8" s="1"/>
  <c r="BD61" i="8"/>
  <c r="AX61" i="8"/>
  <c r="AB61" i="8"/>
  <c r="AA61" i="8"/>
  <c r="AY61" i="8" s="1"/>
  <c r="P61" i="8"/>
  <c r="M61" i="8"/>
  <c r="L61" i="8"/>
  <c r="O61" i="8" s="1"/>
  <c r="BD60" i="8"/>
  <c r="AX60" i="8"/>
  <c r="AB60" i="8"/>
  <c r="AA60" i="8"/>
  <c r="AY60" i="8" s="1"/>
  <c r="P60" i="8"/>
  <c r="M60" i="8"/>
  <c r="L60" i="8"/>
  <c r="O60" i="8" s="1"/>
  <c r="BD59" i="8"/>
  <c r="AX59" i="8"/>
  <c r="AB59" i="8"/>
  <c r="AA59" i="8"/>
  <c r="AY59" i="8" s="1"/>
  <c r="P59" i="8"/>
  <c r="M59" i="8"/>
  <c r="L59" i="8"/>
  <c r="O59" i="8" s="1"/>
  <c r="BD58" i="8"/>
  <c r="AX58" i="8"/>
  <c r="AB58" i="8"/>
  <c r="AA58" i="8"/>
  <c r="AY58" i="8" s="1"/>
  <c r="P58" i="8"/>
  <c r="M58" i="8"/>
  <c r="L58" i="8"/>
  <c r="O58" i="8" s="1"/>
  <c r="BD57" i="8"/>
  <c r="AX57" i="8"/>
  <c r="AB57" i="8"/>
  <c r="AA57" i="8"/>
  <c r="AY57" i="8" s="1"/>
  <c r="P57" i="8"/>
  <c r="M57" i="8"/>
  <c r="L57" i="8"/>
  <c r="O57" i="8" s="1"/>
  <c r="BD56" i="8"/>
  <c r="AX56" i="8"/>
  <c r="AB56" i="8"/>
  <c r="AA56" i="8"/>
  <c r="AY56" i="8" s="1"/>
  <c r="P56" i="8"/>
  <c r="M56" i="8"/>
  <c r="L56" i="8"/>
  <c r="O56" i="8" s="1"/>
  <c r="BD55" i="8"/>
  <c r="AX55" i="8"/>
  <c r="AB55" i="8"/>
  <c r="AA55" i="8"/>
  <c r="AY55" i="8" s="1"/>
  <c r="P55" i="8"/>
  <c r="M55" i="8"/>
  <c r="L55" i="8"/>
  <c r="BD54" i="8"/>
  <c r="AX54" i="8"/>
  <c r="AB54" i="8"/>
  <c r="AA54" i="8"/>
  <c r="AY54" i="8" s="1"/>
  <c r="P54" i="8"/>
  <c r="M54" i="8"/>
  <c r="L54" i="8"/>
  <c r="O54" i="8" s="1"/>
  <c r="BD53" i="8"/>
  <c r="AX53" i="8"/>
  <c r="AB53" i="8"/>
  <c r="AA53" i="8"/>
  <c r="AY53" i="8" s="1"/>
  <c r="P53" i="8"/>
  <c r="M53" i="8"/>
  <c r="L53" i="8"/>
  <c r="BD52" i="8"/>
  <c r="AX52" i="8"/>
  <c r="AB52" i="8"/>
  <c r="AA52" i="8"/>
  <c r="AY52" i="8" s="1"/>
  <c r="P52" i="8"/>
  <c r="M52" i="8"/>
  <c r="L52" i="8"/>
  <c r="O52" i="8" s="1"/>
  <c r="BD51" i="8"/>
  <c r="AX51" i="8"/>
  <c r="AB51" i="8"/>
  <c r="AA51" i="8"/>
  <c r="AY51" i="8" s="1"/>
  <c r="P51" i="8"/>
  <c r="M51" i="8"/>
  <c r="L51" i="8"/>
  <c r="O51" i="8" s="1"/>
  <c r="BD50" i="8"/>
  <c r="AX50" i="8"/>
  <c r="AB50" i="8"/>
  <c r="AA50" i="8"/>
  <c r="AY50" i="8" s="1"/>
  <c r="P50" i="8"/>
  <c r="M50" i="8"/>
  <c r="L50" i="8"/>
  <c r="O50" i="8" s="1"/>
  <c r="BD49" i="8"/>
  <c r="AX49" i="8"/>
  <c r="AB49" i="8"/>
  <c r="AA49" i="8"/>
  <c r="AY49" i="8" s="1"/>
  <c r="P49" i="8"/>
  <c r="M49" i="8"/>
  <c r="L49" i="8"/>
  <c r="BD48" i="8"/>
  <c r="AX48" i="8"/>
  <c r="AB48" i="8"/>
  <c r="AA48" i="8"/>
  <c r="AY48" i="8" s="1"/>
  <c r="P48" i="8"/>
  <c r="M48" i="8"/>
  <c r="L48" i="8"/>
  <c r="O48" i="8" s="1"/>
  <c r="BD47" i="8"/>
  <c r="AX47" i="8"/>
  <c r="AB47" i="8"/>
  <c r="AA47" i="8"/>
  <c r="AY47" i="8" s="1"/>
  <c r="P47" i="8"/>
  <c r="M47" i="8"/>
  <c r="L47" i="8"/>
  <c r="BD46" i="8"/>
  <c r="AX46" i="8"/>
  <c r="AB46" i="8"/>
  <c r="AA46" i="8"/>
  <c r="AY46" i="8" s="1"/>
  <c r="P46" i="8"/>
  <c r="M46" i="8"/>
  <c r="L46" i="8"/>
  <c r="O46" i="8" s="1"/>
  <c r="BD45" i="8"/>
  <c r="AX45" i="8"/>
  <c r="AB45" i="8"/>
  <c r="AA45" i="8"/>
  <c r="AY45" i="8" s="1"/>
  <c r="P45" i="8"/>
  <c r="M45" i="8"/>
  <c r="L45" i="8"/>
  <c r="O45" i="8" s="1"/>
  <c r="BD44" i="8"/>
  <c r="AX44" i="8"/>
  <c r="AB44" i="8"/>
  <c r="AA44" i="8"/>
  <c r="AY44" i="8" s="1"/>
  <c r="P44" i="8"/>
  <c r="M44" i="8"/>
  <c r="L44" i="8"/>
  <c r="O44" i="8" s="1"/>
  <c r="BD43" i="8"/>
  <c r="AX43" i="8"/>
  <c r="AB43" i="8"/>
  <c r="AA43" i="8"/>
  <c r="AY43" i="8" s="1"/>
  <c r="P43" i="8"/>
  <c r="M43" i="8"/>
  <c r="L43" i="8"/>
  <c r="O43" i="8" s="1"/>
  <c r="BD42" i="8"/>
  <c r="AX42" i="8"/>
  <c r="AB42" i="8"/>
  <c r="AA42" i="8"/>
  <c r="AY42" i="8" s="1"/>
  <c r="P42" i="8"/>
  <c r="M42" i="8"/>
  <c r="L42" i="8"/>
  <c r="O42" i="8" s="1"/>
  <c r="BD41" i="8"/>
  <c r="AX41" i="8"/>
  <c r="AB41" i="8"/>
  <c r="AA41" i="8"/>
  <c r="AY41" i="8" s="1"/>
  <c r="P41" i="8"/>
  <c r="M41" i="8"/>
  <c r="L41" i="8"/>
  <c r="O41" i="8" s="1"/>
  <c r="BD40" i="8"/>
  <c r="AX40" i="8"/>
  <c r="AB40" i="8"/>
  <c r="AA40" i="8"/>
  <c r="AY40" i="8" s="1"/>
  <c r="P40" i="8"/>
  <c r="M40" i="8"/>
  <c r="L40" i="8"/>
  <c r="N40" i="8" s="1"/>
  <c r="BD39" i="8"/>
  <c r="AX39" i="8"/>
  <c r="AB39" i="8"/>
  <c r="AA39" i="8"/>
  <c r="AY39" i="8" s="1"/>
  <c r="P39" i="8"/>
  <c r="M39" i="8"/>
  <c r="L39" i="8"/>
  <c r="AX38" i="8"/>
  <c r="AB38" i="8"/>
  <c r="AA38" i="8"/>
  <c r="AY38" i="8" s="1"/>
  <c r="P38" i="8"/>
  <c r="M38" i="8"/>
  <c r="L38" i="8"/>
  <c r="O38" i="8" s="1"/>
  <c r="BD37" i="8"/>
  <c r="AX37" i="8"/>
  <c r="AB37" i="8"/>
  <c r="AA37" i="8"/>
  <c r="AY37" i="8" s="1"/>
  <c r="P37" i="8"/>
  <c r="M37" i="8"/>
  <c r="L37" i="8"/>
  <c r="BD36" i="8"/>
  <c r="AX36" i="8"/>
  <c r="AB36" i="8"/>
  <c r="AA36" i="8"/>
  <c r="AY36" i="8" s="1"/>
  <c r="P36" i="8"/>
  <c r="M36" i="8"/>
  <c r="L36" i="8"/>
  <c r="O36" i="8" s="1"/>
  <c r="BD35" i="8"/>
  <c r="AX35" i="8"/>
  <c r="AB35" i="8"/>
  <c r="AA35" i="8"/>
  <c r="AY35" i="8" s="1"/>
  <c r="P35" i="8"/>
  <c r="M35" i="8"/>
  <c r="L35" i="8"/>
  <c r="O35" i="8" s="1"/>
  <c r="BD34" i="8"/>
  <c r="AX34" i="8"/>
  <c r="AB34" i="8"/>
  <c r="AA34" i="8"/>
  <c r="AY34" i="8" s="1"/>
  <c r="P34" i="8"/>
  <c r="M34" i="8"/>
  <c r="L34" i="8"/>
  <c r="N34" i="8" s="1"/>
  <c r="BD33" i="8"/>
  <c r="AX33" i="8"/>
  <c r="AB33" i="8"/>
  <c r="AA33" i="8"/>
  <c r="AY33" i="8" s="1"/>
  <c r="P33" i="8"/>
  <c r="M33" i="8"/>
  <c r="L33" i="8"/>
  <c r="BD32" i="8"/>
  <c r="AX32" i="8"/>
  <c r="AB32" i="8"/>
  <c r="AA32" i="8"/>
  <c r="AY32" i="8" s="1"/>
  <c r="P32" i="8"/>
  <c r="M32" i="8"/>
  <c r="L32" i="8"/>
  <c r="N32" i="8" s="1"/>
  <c r="BD31" i="8"/>
  <c r="AX31" i="8"/>
  <c r="AB31" i="8"/>
  <c r="AA31" i="8"/>
  <c r="AY31" i="8" s="1"/>
  <c r="P31" i="8"/>
  <c r="M31" i="8"/>
  <c r="L31" i="8"/>
  <c r="BD30" i="8"/>
  <c r="AX30" i="8"/>
  <c r="AB30" i="8"/>
  <c r="AA30" i="8"/>
  <c r="AY30" i="8" s="1"/>
  <c r="P30" i="8"/>
  <c r="M30" i="8"/>
  <c r="L30" i="8"/>
  <c r="O30" i="8" s="1"/>
  <c r="BD29" i="8"/>
  <c r="AX29" i="8"/>
  <c r="AB29" i="8"/>
  <c r="AA29" i="8"/>
  <c r="AY29" i="8" s="1"/>
  <c r="P29" i="8"/>
  <c r="M29" i="8"/>
  <c r="L29" i="8"/>
  <c r="BD28" i="8"/>
  <c r="AX28" i="8"/>
  <c r="AB28" i="8"/>
  <c r="AA28" i="8"/>
  <c r="AY28" i="8" s="1"/>
  <c r="P28" i="8"/>
  <c r="M28" i="8"/>
  <c r="L28" i="8"/>
  <c r="O28" i="8" s="1"/>
  <c r="BA176" i="8" l="1"/>
  <c r="S176" i="8"/>
  <c r="R176" i="8"/>
  <c r="W176" i="8"/>
  <c r="X176" i="8" s="1"/>
  <c r="AQ176" i="8" s="1"/>
  <c r="T176" i="8"/>
  <c r="AK176" i="8"/>
  <c r="Q165" i="8"/>
  <c r="BA165" i="8" s="1"/>
  <c r="V168" i="8"/>
  <c r="V88" i="8"/>
  <c r="U158" i="8"/>
  <c r="N164" i="8"/>
  <c r="AH164" i="8" s="1"/>
  <c r="AJ164" i="8" s="1"/>
  <c r="Q108" i="8"/>
  <c r="W108" i="8" s="1"/>
  <c r="O141" i="8"/>
  <c r="AH141" i="8" s="1"/>
  <c r="AJ141" i="8" s="1"/>
  <c r="U154" i="8"/>
  <c r="V29" i="8"/>
  <c r="V33" i="8"/>
  <c r="N149" i="8"/>
  <c r="AH149" i="8" s="1"/>
  <c r="O156" i="8"/>
  <c r="AH156" i="8" s="1"/>
  <c r="AJ156" i="8" s="1"/>
  <c r="Q72" i="8"/>
  <c r="W72" i="8" s="1"/>
  <c r="O124" i="8"/>
  <c r="AH124" i="8" s="1"/>
  <c r="AJ124" i="8" s="1"/>
  <c r="Q167" i="8"/>
  <c r="BA167" i="8" s="1"/>
  <c r="V109" i="8"/>
  <c r="O34" i="8"/>
  <c r="AH34" i="8" s="1"/>
  <c r="AI34" i="8" s="1"/>
  <c r="N36" i="8"/>
  <c r="AH36" i="8" s="1"/>
  <c r="AI36" i="8" s="1"/>
  <c r="O40" i="8"/>
  <c r="AH40" i="8" s="1"/>
  <c r="AJ40" i="8" s="1"/>
  <c r="O84" i="8"/>
  <c r="AH84" i="8" s="1"/>
  <c r="AJ84" i="8" s="1"/>
  <c r="Q85" i="8"/>
  <c r="BA85" i="8" s="1"/>
  <c r="N86" i="8"/>
  <c r="AH86" i="8" s="1"/>
  <c r="AJ86" i="8" s="1"/>
  <c r="N88" i="8"/>
  <c r="Q91" i="8"/>
  <c r="S91" i="8" s="1"/>
  <c r="V100" i="8"/>
  <c r="Q102" i="8"/>
  <c r="W102" i="8" s="1"/>
  <c r="V105" i="8"/>
  <c r="O128" i="8"/>
  <c r="AH128" i="8" s="1"/>
  <c r="N41" i="8"/>
  <c r="AH41" i="8" s="1"/>
  <c r="AJ41" i="8" s="1"/>
  <c r="Q28" i="8"/>
  <c r="W28" i="8" s="1"/>
  <c r="V31" i="8"/>
  <c r="Q54" i="8"/>
  <c r="T54" i="8" s="1"/>
  <c r="N58" i="8"/>
  <c r="AH58" i="8" s="1"/>
  <c r="AJ58" i="8" s="1"/>
  <c r="N82" i="8"/>
  <c r="AH82" i="8" s="1"/>
  <c r="AI82" i="8" s="1"/>
  <c r="AK82" i="8" s="1"/>
  <c r="O88" i="8"/>
  <c r="O94" i="8"/>
  <c r="AH94" i="8" s="1"/>
  <c r="AJ94" i="8" s="1"/>
  <c r="N100" i="8"/>
  <c r="AH100" i="8" s="1"/>
  <c r="Q104" i="8"/>
  <c r="W104" i="8" s="1"/>
  <c r="U112" i="8"/>
  <c r="U116" i="8"/>
  <c r="V46" i="8"/>
  <c r="Q48" i="8"/>
  <c r="BA48" i="8" s="1"/>
  <c r="Q44" i="8"/>
  <c r="W44" i="8" s="1"/>
  <c r="N46" i="8"/>
  <c r="AH46" i="8" s="1"/>
  <c r="AI46" i="8" s="1"/>
  <c r="Q50" i="8"/>
  <c r="T50" i="8" s="1"/>
  <c r="Q61" i="8"/>
  <c r="W61" i="8" s="1"/>
  <c r="Q74" i="8"/>
  <c r="T74" i="8" s="1"/>
  <c r="Q78" i="8"/>
  <c r="T78" i="8" s="1"/>
  <c r="U106" i="8"/>
  <c r="Q111" i="8"/>
  <c r="S111" i="8" s="1"/>
  <c r="O112" i="8"/>
  <c r="N114" i="8"/>
  <c r="AH114" i="8" s="1"/>
  <c r="AI114" i="8" s="1"/>
  <c r="V139" i="8"/>
  <c r="V42" i="8"/>
  <c r="V80" i="8"/>
  <c r="Q105" i="8"/>
  <c r="W105" i="8" s="1"/>
  <c r="Q106" i="8"/>
  <c r="T106" i="8" s="1"/>
  <c r="Q122" i="8"/>
  <c r="W122" i="8" s="1"/>
  <c r="Q145" i="8"/>
  <c r="BA145" i="8" s="1"/>
  <c r="BC145" i="8" s="1"/>
  <c r="Q83" i="8"/>
  <c r="BA83" i="8" s="1"/>
  <c r="Q101" i="8"/>
  <c r="S101" i="8" s="1"/>
  <c r="N42" i="8"/>
  <c r="AH42" i="8" s="1"/>
  <c r="AJ42" i="8" s="1"/>
  <c r="Q46" i="8"/>
  <c r="W46" i="8" s="1"/>
  <c r="U54" i="8"/>
  <c r="N80" i="8"/>
  <c r="AH80" i="8" s="1"/>
  <c r="AI80" i="8" s="1"/>
  <c r="N107" i="8"/>
  <c r="AH107" i="8" s="1"/>
  <c r="AJ107" i="8" s="1"/>
  <c r="Q109" i="8"/>
  <c r="W109" i="8" s="1"/>
  <c r="U132" i="8"/>
  <c r="Q133" i="8"/>
  <c r="W133" i="8" s="1"/>
  <c r="N50" i="8"/>
  <c r="AH50" i="8" s="1"/>
  <c r="Q56" i="8"/>
  <c r="BA56" i="8" s="1"/>
  <c r="BC56" i="8" s="1"/>
  <c r="N145" i="8"/>
  <c r="AH145" i="8" s="1"/>
  <c r="AI145" i="8" s="1"/>
  <c r="O147" i="8"/>
  <c r="AH147" i="8" s="1"/>
  <c r="AI147" i="8" s="1"/>
  <c r="V37" i="8"/>
  <c r="N54" i="8"/>
  <c r="AH54" i="8" s="1"/>
  <c r="AJ54" i="8" s="1"/>
  <c r="Q55" i="8"/>
  <c r="R55" i="8" s="1"/>
  <c r="N62" i="8"/>
  <c r="AH62" i="8" s="1"/>
  <c r="AJ62" i="8" s="1"/>
  <c r="Q63" i="8"/>
  <c r="W63" i="8" s="1"/>
  <c r="U86" i="8"/>
  <c r="V90" i="8"/>
  <c r="V114" i="8"/>
  <c r="Q116" i="8"/>
  <c r="W116" i="8" s="1"/>
  <c r="Q123" i="8"/>
  <c r="S123" i="8" s="1"/>
  <c r="V134" i="8"/>
  <c r="Q141" i="8"/>
  <c r="S141" i="8" s="1"/>
  <c r="U149" i="8"/>
  <c r="Q158" i="8"/>
  <c r="T158" i="8" s="1"/>
  <c r="Q164" i="8"/>
  <c r="T164" i="8" s="1"/>
  <c r="Q39" i="8"/>
  <c r="R39" i="8" s="1"/>
  <c r="Q53" i="8"/>
  <c r="Q60" i="8"/>
  <c r="W60" i="8" s="1"/>
  <c r="Q113" i="8"/>
  <c r="S113" i="8" s="1"/>
  <c r="U168" i="8"/>
  <c r="N28" i="8"/>
  <c r="AH28" i="8" s="1"/>
  <c r="U33" i="8"/>
  <c r="V34" i="8"/>
  <c r="Q42" i="8"/>
  <c r="W42" i="8" s="1"/>
  <c r="Q52" i="8"/>
  <c r="W52" i="8" s="1"/>
  <c r="Q57" i="8"/>
  <c r="W57" i="8" s="1"/>
  <c r="Q59" i="8"/>
  <c r="W59" i="8" s="1"/>
  <c r="Q70" i="8"/>
  <c r="S70" i="8" s="1"/>
  <c r="Q80" i="8"/>
  <c r="BA80" i="8" s="1"/>
  <c r="N92" i="8"/>
  <c r="AH92" i="8" s="1"/>
  <c r="AI92" i="8" s="1"/>
  <c r="Q94" i="8"/>
  <c r="BA94" i="8" s="1"/>
  <c r="Q98" i="8"/>
  <c r="BA98" i="8" s="1"/>
  <c r="Q103" i="8"/>
  <c r="R103" i="8" s="1"/>
  <c r="S103" i="8" s="1"/>
  <c r="U107" i="8"/>
  <c r="Q107" i="8"/>
  <c r="W107" i="8" s="1"/>
  <c r="V112" i="8"/>
  <c r="Q115" i="8"/>
  <c r="T115" i="8" s="1"/>
  <c r="N116" i="8"/>
  <c r="Q120" i="8"/>
  <c r="BA120" i="8" s="1"/>
  <c r="BC120" i="8" s="1"/>
  <c r="U124" i="8"/>
  <c r="V128" i="8"/>
  <c r="N168" i="8"/>
  <c r="U169" i="8"/>
  <c r="U170" i="8"/>
  <c r="Q67" i="8"/>
  <c r="R67" i="8" s="1"/>
  <c r="Q71" i="8"/>
  <c r="T71" i="8" s="1"/>
  <c r="U92" i="8"/>
  <c r="Q99" i="8"/>
  <c r="T99" i="8" s="1"/>
  <c r="Q144" i="8"/>
  <c r="Q146" i="8"/>
  <c r="T146" i="8" s="1"/>
  <c r="O32" i="8"/>
  <c r="AH32" i="8" s="1"/>
  <c r="O33" i="8"/>
  <c r="Q35" i="8"/>
  <c r="R35" i="8" s="1"/>
  <c r="U36" i="8"/>
  <c r="V39" i="8"/>
  <c r="Q51" i="8"/>
  <c r="W51" i="8" s="1"/>
  <c r="Q64" i="8"/>
  <c r="R64" i="8" s="1"/>
  <c r="S64" i="8" s="1"/>
  <c r="Q69" i="8"/>
  <c r="W69" i="8" s="1"/>
  <c r="U87" i="8"/>
  <c r="Q93" i="8"/>
  <c r="W93" i="8" s="1"/>
  <c r="U100" i="8"/>
  <c r="Q100" i="8"/>
  <c r="T100" i="8" s="1"/>
  <c r="N112" i="8"/>
  <c r="O116" i="8"/>
  <c r="V124" i="8"/>
  <c r="N134" i="8"/>
  <c r="AH134" i="8" s="1"/>
  <c r="AI134" i="8" s="1"/>
  <c r="V141" i="8"/>
  <c r="Q142" i="8"/>
  <c r="R142" i="8" s="1"/>
  <c r="V165" i="8"/>
  <c r="O168" i="8"/>
  <c r="N170" i="8"/>
  <c r="AH170" i="8" s="1"/>
  <c r="AJ170" i="8" s="1"/>
  <c r="V174" i="8"/>
  <c r="U42" i="8"/>
  <c r="V54" i="8"/>
  <c r="O74" i="8"/>
  <c r="N74" i="8"/>
  <c r="V74" i="8"/>
  <c r="Q38" i="8"/>
  <c r="S38" i="8" s="1"/>
  <c r="O90" i="8"/>
  <c r="N90" i="8"/>
  <c r="U105" i="8"/>
  <c r="O105" i="8"/>
  <c r="N105" i="8"/>
  <c r="U166" i="8"/>
  <c r="N166" i="8"/>
  <c r="V166" i="8"/>
  <c r="O29" i="8"/>
  <c r="N30" i="8"/>
  <c r="AH30" i="8" s="1"/>
  <c r="AJ30" i="8" s="1"/>
  <c r="Q31" i="8"/>
  <c r="U32" i="8"/>
  <c r="O37" i="8"/>
  <c r="N38" i="8"/>
  <c r="AH38" i="8" s="1"/>
  <c r="AI38" i="8" s="1"/>
  <c r="U40" i="8"/>
  <c r="Q43" i="8"/>
  <c r="W43" i="8" s="1"/>
  <c r="N44" i="8"/>
  <c r="AH44" i="8" s="1"/>
  <c r="AJ44" i="8" s="1"/>
  <c r="Q47" i="8"/>
  <c r="U48" i="8"/>
  <c r="V48" i="8"/>
  <c r="Q49" i="8"/>
  <c r="BA49" i="8" s="1"/>
  <c r="V52" i="8"/>
  <c r="U56" i="8"/>
  <c r="V60" i="8"/>
  <c r="O70" i="8"/>
  <c r="N70" i="8"/>
  <c r="U80" i="8"/>
  <c r="V86" i="8"/>
  <c r="U90" i="8"/>
  <c r="V94" i="8"/>
  <c r="U96" i="8"/>
  <c r="N96" i="8"/>
  <c r="AH96" i="8" s="1"/>
  <c r="AJ96" i="8" s="1"/>
  <c r="V96" i="8"/>
  <c r="U109" i="8"/>
  <c r="O109" i="8"/>
  <c r="N109" i="8"/>
  <c r="U110" i="8"/>
  <c r="U118" i="8"/>
  <c r="N118" i="8"/>
  <c r="AH118" i="8" s="1"/>
  <c r="V118" i="8"/>
  <c r="U120" i="8"/>
  <c r="O120" i="8"/>
  <c r="V120" i="8"/>
  <c r="N120" i="8"/>
  <c r="U123" i="8"/>
  <c r="O123" i="8"/>
  <c r="O126" i="8"/>
  <c r="N126" i="8"/>
  <c r="N130" i="8"/>
  <c r="AH130" i="8" s="1"/>
  <c r="AJ130" i="8" s="1"/>
  <c r="V130" i="8"/>
  <c r="V132" i="8"/>
  <c r="O139" i="8"/>
  <c r="N139" i="8"/>
  <c r="U145" i="8"/>
  <c r="Q148" i="8"/>
  <c r="W148" i="8" s="1"/>
  <c r="O154" i="8"/>
  <c r="V154" i="8"/>
  <c r="N154" i="8"/>
  <c r="U161" i="8"/>
  <c r="Q163" i="8"/>
  <c r="BA163" i="8" s="1"/>
  <c r="U171" i="8"/>
  <c r="O174" i="8"/>
  <c r="N174" i="8"/>
  <c r="U50" i="8"/>
  <c r="O64" i="8"/>
  <c r="N64" i="8"/>
  <c r="V66" i="8"/>
  <c r="N66" i="8"/>
  <c r="AH66" i="8" s="1"/>
  <c r="AJ66" i="8" s="1"/>
  <c r="U66" i="8"/>
  <c r="O78" i="8"/>
  <c r="N78" i="8"/>
  <c r="U103" i="8"/>
  <c r="O103" i="8"/>
  <c r="N103" i="8"/>
  <c r="O136" i="8"/>
  <c r="N136" i="8"/>
  <c r="U162" i="8"/>
  <c r="N162" i="8"/>
  <c r="AH162" i="8" s="1"/>
  <c r="AI162" i="8" s="1"/>
  <c r="V162" i="8"/>
  <c r="O172" i="8"/>
  <c r="N172" i="8"/>
  <c r="U30" i="8"/>
  <c r="V50" i="8"/>
  <c r="U98" i="8"/>
  <c r="N98" i="8"/>
  <c r="V98" i="8"/>
  <c r="Q110" i="8"/>
  <c r="W110" i="8" s="1"/>
  <c r="U122" i="8"/>
  <c r="N122" i="8"/>
  <c r="V122" i="8"/>
  <c r="U136" i="8"/>
  <c r="Q140" i="8"/>
  <c r="BA140" i="8" s="1"/>
  <c r="O158" i="8"/>
  <c r="V158" i="8"/>
  <c r="N158" i="8"/>
  <c r="U160" i="8"/>
  <c r="V160" i="8"/>
  <c r="N160" i="8"/>
  <c r="V164" i="8"/>
  <c r="V171" i="8"/>
  <c r="O171" i="8"/>
  <c r="V172" i="8"/>
  <c r="Q29" i="8"/>
  <c r="BA29" i="8" s="1"/>
  <c r="O31" i="8"/>
  <c r="V35" i="8"/>
  <c r="Q37" i="8"/>
  <c r="T37" i="8" s="1"/>
  <c r="O39" i="8"/>
  <c r="Q45" i="8"/>
  <c r="BA45" i="8" s="1"/>
  <c r="N48" i="8"/>
  <c r="AH48" i="8" s="1"/>
  <c r="AJ48" i="8" s="1"/>
  <c r="N52" i="8"/>
  <c r="AH52" i="8" s="1"/>
  <c r="AJ52" i="8" s="1"/>
  <c r="N56" i="8"/>
  <c r="AH56" i="8" s="1"/>
  <c r="AJ56" i="8" s="1"/>
  <c r="V56" i="8"/>
  <c r="Q58" i="8"/>
  <c r="T58" i="8" s="1"/>
  <c r="N60" i="8"/>
  <c r="AH60" i="8" s="1"/>
  <c r="AJ60" i="8" s="1"/>
  <c r="O68" i="8"/>
  <c r="N68" i="8"/>
  <c r="O72" i="8"/>
  <c r="V72" i="8"/>
  <c r="N72" i="8"/>
  <c r="U72" i="8"/>
  <c r="U74" i="8"/>
  <c r="O76" i="8"/>
  <c r="N76" i="8"/>
  <c r="Q81" i="8"/>
  <c r="BA81" i="8" s="1"/>
  <c r="V92" i="8"/>
  <c r="O98" i="8"/>
  <c r="V103" i="8"/>
  <c r="O122" i="8"/>
  <c r="O132" i="8"/>
  <c r="N132" i="8"/>
  <c r="V136" i="8"/>
  <c r="U139" i="8"/>
  <c r="U141" i="8"/>
  <c r="O143" i="8"/>
  <c r="AH143" i="8" s="1"/>
  <c r="AJ143" i="8" s="1"/>
  <c r="N151" i="8"/>
  <c r="AH151" i="8" s="1"/>
  <c r="AI151" i="8" s="1"/>
  <c r="V151" i="8"/>
  <c r="Q154" i="8"/>
  <c r="S154" i="8" s="1"/>
  <c r="O160" i="8"/>
  <c r="Q161" i="8"/>
  <c r="R161" i="8" s="1"/>
  <c r="O166" i="8"/>
  <c r="Q66" i="8"/>
  <c r="BA66" i="8" s="1"/>
  <c r="Q73" i="8"/>
  <c r="S73" i="8" s="1"/>
  <c r="Q75" i="8"/>
  <c r="BA75" i="8" s="1"/>
  <c r="U82" i="8"/>
  <c r="Q89" i="8"/>
  <c r="BA89" i="8" s="1"/>
  <c r="U95" i="8"/>
  <c r="Q96" i="8"/>
  <c r="T96" i="8" s="1"/>
  <c r="U101" i="8"/>
  <c r="U102" i="8"/>
  <c r="U104" i="8"/>
  <c r="U108" i="8"/>
  <c r="Q118" i="8"/>
  <c r="BA118" i="8" s="1"/>
  <c r="Q119" i="8"/>
  <c r="S119" i="8" s="1"/>
  <c r="Q121" i="8"/>
  <c r="T121" i="8" s="1"/>
  <c r="Q125" i="8"/>
  <c r="Q129" i="8"/>
  <c r="T129" i="8" s="1"/>
  <c r="U130" i="8"/>
  <c r="Q131" i="8"/>
  <c r="W131" i="8" s="1"/>
  <c r="Q135" i="8"/>
  <c r="R135" i="8" s="1"/>
  <c r="Q150" i="8"/>
  <c r="T150" i="8" s="1"/>
  <c r="U151" i="8"/>
  <c r="Q152" i="8"/>
  <c r="T152" i="8" s="1"/>
  <c r="Q153" i="8"/>
  <c r="W153" i="8" s="1"/>
  <c r="Q155" i="8"/>
  <c r="BA155" i="8" s="1"/>
  <c r="Q157" i="8"/>
  <c r="S157" i="8" s="1"/>
  <c r="Q159" i="8"/>
  <c r="T159" i="8" s="1"/>
  <c r="Q160" i="8"/>
  <c r="R160" i="8" s="1"/>
  <c r="Q162" i="8"/>
  <c r="W162" i="8" s="1"/>
  <c r="Q166" i="8"/>
  <c r="W166" i="8" s="1"/>
  <c r="U173" i="8"/>
  <c r="U175" i="8"/>
  <c r="Q65" i="8"/>
  <c r="T65" i="8" s="1"/>
  <c r="Q77" i="8"/>
  <c r="Q79" i="8"/>
  <c r="R79" i="8" s="1"/>
  <c r="Q82" i="8"/>
  <c r="W82" i="8" s="1"/>
  <c r="V82" i="8"/>
  <c r="U84" i="8"/>
  <c r="Q87" i="8"/>
  <c r="W87" i="8" s="1"/>
  <c r="U88" i="8"/>
  <c r="U94" i="8"/>
  <c r="V107" i="8"/>
  <c r="Q112" i="8"/>
  <c r="T112" i="8" s="1"/>
  <c r="U114" i="8"/>
  <c r="Q114" i="8"/>
  <c r="T114" i="8" s="1"/>
  <c r="U115" i="8"/>
  <c r="V116" i="8"/>
  <c r="Q117" i="8"/>
  <c r="R117" i="8" s="1"/>
  <c r="S117" i="8" s="1"/>
  <c r="Q124" i="8"/>
  <c r="BA124" i="8" s="1"/>
  <c r="Q127" i="8"/>
  <c r="W127" i="8" s="1"/>
  <c r="U128" i="8"/>
  <c r="U134" i="8"/>
  <c r="Q137" i="8"/>
  <c r="W137" i="8" s="1"/>
  <c r="Q138" i="8"/>
  <c r="T138" i="8" s="1"/>
  <c r="Q149" i="8"/>
  <c r="W149" i="8" s="1"/>
  <c r="V163" i="8"/>
  <c r="U164" i="8"/>
  <c r="V167" i="8"/>
  <c r="V169" i="8"/>
  <c r="V170" i="8"/>
  <c r="AI42" i="8"/>
  <c r="T44" i="8"/>
  <c r="BA44" i="8"/>
  <c r="U28" i="8"/>
  <c r="Q32" i="8"/>
  <c r="Q34" i="8"/>
  <c r="U34" i="8"/>
  <c r="U38" i="8"/>
  <c r="Q40" i="8"/>
  <c r="V47" i="8"/>
  <c r="N47" i="8"/>
  <c r="U47" i="8"/>
  <c r="V53" i="8"/>
  <c r="N53" i="8"/>
  <c r="U53" i="8"/>
  <c r="Q62" i="8"/>
  <c r="V62" i="8"/>
  <c r="V28" i="8"/>
  <c r="V30" i="8"/>
  <c r="V32" i="8"/>
  <c r="V36" i="8"/>
  <c r="V38" i="8"/>
  <c r="V40" i="8"/>
  <c r="U44" i="8"/>
  <c r="V49" i="8"/>
  <c r="N49" i="8"/>
  <c r="U49" i="8"/>
  <c r="V55" i="8"/>
  <c r="N55" i="8"/>
  <c r="U55" i="8"/>
  <c r="U58" i="8"/>
  <c r="R60" i="8"/>
  <c r="V64" i="8"/>
  <c r="U64" i="8"/>
  <c r="V71" i="8"/>
  <c r="N71" i="8"/>
  <c r="U71" i="8"/>
  <c r="O71" i="8"/>
  <c r="V73" i="8"/>
  <c r="N73" i="8"/>
  <c r="U73" i="8"/>
  <c r="O73" i="8"/>
  <c r="Q76" i="8"/>
  <c r="V76" i="8"/>
  <c r="U76" i="8"/>
  <c r="V81" i="8"/>
  <c r="N81" i="8"/>
  <c r="U81" i="8"/>
  <c r="O81" i="8"/>
  <c r="V153" i="8"/>
  <c r="N153" i="8"/>
  <c r="U153" i="8"/>
  <c r="O153" i="8"/>
  <c r="U31" i="8"/>
  <c r="Q33" i="8"/>
  <c r="U35" i="8"/>
  <c r="U37" i="8"/>
  <c r="U39" i="8"/>
  <c r="V43" i="8"/>
  <c r="N43" i="8"/>
  <c r="AH43" i="8" s="1"/>
  <c r="U43" i="8"/>
  <c r="V44" i="8"/>
  <c r="U46" i="8"/>
  <c r="O47" i="8"/>
  <c r="U52" i="8"/>
  <c r="O53" i="8"/>
  <c r="V57" i="8"/>
  <c r="N57" i="8"/>
  <c r="AH57" i="8" s="1"/>
  <c r="U57" i="8"/>
  <c r="V58" i="8"/>
  <c r="U60" i="8"/>
  <c r="Q68" i="8"/>
  <c r="V68" i="8"/>
  <c r="U68" i="8"/>
  <c r="V78" i="8"/>
  <c r="U78" i="8"/>
  <c r="Q30" i="8"/>
  <c r="Q36" i="8"/>
  <c r="U62" i="8"/>
  <c r="V79" i="8"/>
  <c r="N79" i="8"/>
  <c r="U79" i="8"/>
  <c r="O79" i="8"/>
  <c r="U29" i="8"/>
  <c r="N29" i="8"/>
  <c r="N31" i="8"/>
  <c r="N33" i="8"/>
  <c r="N35" i="8"/>
  <c r="AH35" i="8" s="1"/>
  <c r="N37" i="8"/>
  <c r="N39" i="8"/>
  <c r="V41" i="8"/>
  <c r="U41" i="8"/>
  <c r="Q41" i="8"/>
  <c r="V45" i="8"/>
  <c r="N45" i="8"/>
  <c r="AH45" i="8" s="1"/>
  <c r="U45" i="8"/>
  <c r="O49" i="8"/>
  <c r="V51" i="8"/>
  <c r="N51" i="8"/>
  <c r="AH51" i="8" s="1"/>
  <c r="U51" i="8"/>
  <c r="O55" i="8"/>
  <c r="V59" i="8"/>
  <c r="N59" i="8"/>
  <c r="AH59" i="8" s="1"/>
  <c r="U59" i="8"/>
  <c r="V65" i="8"/>
  <c r="N65" i="8"/>
  <c r="U65" i="8"/>
  <c r="O65" i="8"/>
  <c r="V70" i="8"/>
  <c r="U70" i="8"/>
  <c r="T72" i="8"/>
  <c r="R72" i="8"/>
  <c r="V61" i="8"/>
  <c r="N61" i="8"/>
  <c r="AH61" i="8" s="1"/>
  <c r="U61" i="8"/>
  <c r="V67" i="8"/>
  <c r="N67" i="8"/>
  <c r="AH67" i="8" s="1"/>
  <c r="U67" i="8"/>
  <c r="V75" i="8"/>
  <c r="N75" i="8"/>
  <c r="AH75" i="8" s="1"/>
  <c r="U75" i="8"/>
  <c r="U83" i="8"/>
  <c r="O89" i="8"/>
  <c r="V89" i="8"/>
  <c r="N89" i="8"/>
  <c r="U89" i="8"/>
  <c r="O91" i="8"/>
  <c r="V91" i="8"/>
  <c r="N91" i="8"/>
  <c r="U91" i="8"/>
  <c r="Q95" i="8"/>
  <c r="Q97" i="8"/>
  <c r="V63" i="8"/>
  <c r="N63" i="8"/>
  <c r="AH63" i="8" s="1"/>
  <c r="U63" i="8"/>
  <c r="V69" i="8"/>
  <c r="N69" i="8"/>
  <c r="AH69" i="8" s="1"/>
  <c r="U69" i="8"/>
  <c r="V77" i="8"/>
  <c r="N77" i="8"/>
  <c r="AH77" i="8" s="1"/>
  <c r="U77" i="8"/>
  <c r="O97" i="8"/>
  <c r="V97" i="8"/>
  <c r="N97" i="8"/>
  <c r="U97" i="8"/>
  <c r="O99" i="8"/>
  <c r="V99" i="8"/>
  <c r="N99" i="8"/>
  <c r="U99" i="8"/>
  <c r="V126" i="8"/>
  <c r="U126" i="8"/>
  <c r="Q126" i="8"/>
  <c r="V84" i="8"/>
  <c r="O85" i="8"/>
  <c r="V85" i="8"/>
  <c r="N85" i="8"/>
  <c r="O93" i="8"/>
  <c r="V93" i="8"/>
  <c r="N93" i="8"/>
  <c r="V83" i="8"/>
  <c r="N83" i="8"/>
  <c r="AH83" i="8" s="1"/>
  <c r="Q84" i="8"/>
  <c r="U85" i="8"/>
  <c r="O87" i="8"/>
  <c r="V87" i="8"/>
  <c r="N87" i="8"/>
  <c r="U93" i="8"/>
  <c r="O95" i="8"/>
  <c r="V95" i="8"/>
  <c r="N95" i="8"/>
  <c r="O111" i="8"/>
  <c r="V111" i="8"/>
  <c r="N111" i="8"/>
  <c r="U111" i="8"/>
  <c r="N101" i="8"/>
  <c r="AH101" i="8" s="1"/>
  <c r="V101" i="8"/>
  <c r="N102" i="8"/>
  <c r="AH102" i="8" s="1"/>
  <c r="V102" i="8"/>
  <c r="N104" i="8"/>
  <c r="AH104" i="8" s="1"/>
  <c r="V104" i="8"/>
  <c r="N106" i="8"/>
  <c r="AH106" i="8" s="1"/>
  <c r="V106" i="8"/>
  <c r="N108" i="8"/>
  <c r="AH108" i="8" s="1"/>
  <c r="V108" i="8"/>
  <c r="N110" i="8"/>
  <c r="AH110" i="8" s="1"/>
  <c r="V110" i="8"/>
  <c r="O113" i="8"/>
  <c r="V113" i="8"/>
  <c r="N113" i="8"/>
  <c r="O121" i="8"/>
  <c r="V121" i="8"/>
  <c r="N121" i="8"/>
  <c r="U121" i="8"/>
  <c r="V127" i="8"/>
  <c r="N127" i="8"/>
  <c r="U127" i="8"/>
  <c r="O127" i="8"/>
  <c r="O131" i="8"/>
  <c r="V131" i="8"/>
  <c r="N131" i="8"/>
  <c r="U131" i="8"/>
  <c r="Q86" i="8"/>
  <c r="Q88" i="8"/>
  <c r="Q90" i="8"/>
  <c r="Q92" i="8"/>
  <c r="U113" i="8"/>
  <c r="O115" i="8"/>
  <c r="V115" i="8"/>
  <c r="N115" i="8"/>
  <c r="O119" i="8"/>
  <c r="V119" i="8"/>
  <c r="N119" i="8"/>
  <c r="U119" i="8"/>
  <c r="U137" i="8"/>
  <c r="O137" i="8"/>
  <c r="N137" i="8"/>
  <c r="V137" i="8"/>
  <c r="V144" i="8"/>
  <c r="N144" i="8"/>
  <c r="U144" i="8"/>
  <c r="O144" i="8"/>
  <c r="O117" i="8"/>
  <c r="V117" i="8"/>
  <c r="N117" i="8"/>
  <c r="U117" i="8"/>
  <c r="O129" i="8"/>
  <c r="V129" i="8"/>
  <c r="N129" i="8"/>
  <c r="U129" i="8"/>
  <c r="V125" i="8"/>
  <c r="N125" i="8"/>
  <c r="AH125" i="8" s="1"/>
  <c r="U125" i="8"/>
  <c r="O135" i="8"/>
  <c r="V135" i="8"/>
  <c r="N135" i="8"/>
  <c r="U135" i="8"/>
  <c r="V123" i="8"/>
  <c r="N123" i="8"/>
  <c r="O133" i="8"/>
  <c r="V133" i="8"/>
  <c r="N133" i="8"/>
  <c r="U133" i="8"/>
  <c r="V138" i="8"/>
  <c r="N138" i="8"/>
  <c r="AH138" i="8" s="1"/>
  <c r="U138" i="8"/>
  <c r="V140" i="8"/>
  <c r="N140" i="8"/>
  <c r="U140" i="8"/>
  <c r="O140" i="8"/>
  <c r="V147" i="8"/>
  <c r="U147" i="8"/>
  <c r="Q147" i="8"/>
  <c r="Q139" i="8"/>
  <c r="V143" i="8"/>
  <c r="U143" i="8"/>
  <c r="Q143" i="8"/>
  <c r="O152" i="8"/>
  <c r="V152" i="8"/>
  <c r="N152" i="8"/>
  <c r="U152" i="8"/>
  <c r="Q128" i="8"/>
  <c r="Q130" i="8"/>
  <c r="Q132" i="8"/>
  <c r="Q134" i="8"/>
  <c r="Q136" i="8"/>
  <c r="V148" i="8"/>
  <c r="N148" i="8"/>
  <c r="U148" i="8"/>
  <c r="O148" i="8"/>
  <c r="V145" i="8"/>
  <c r="V149" i="8"/>
  <c r="O150" i="8"/>
  <c r="V150" i="8"/>
  <c r="N150" i="8"/>
  <c r="U150" i="8"/>
  <c r="V156" i="8"/>
  <c r="U156" i="8"/>
  <c r="Q156" i="8"/>
  <c r="V142" i="8"/>
  <c r="N142" i="8"/>
  <c r="AH142" i="8" s="1"/>
  <c r="U142" i="8"/>
  <c r="V146" i="8"/>
  <c r="N146" i="8"/>
  <c r="AH146" i="8" s="1"/>
  <c r="U146" i="8"/>
  <c r="V157" i="8"/>
  <c r="N157" i="8"/>
  <c r="U157" i="8"/>
  <c r="O157" i="8"/>
  <c r="V155" i="8"/>
  <c r="N155" i="8"/>
  <c r="AH155" i="8" s="1"/>
  <c r="U155" i="8"/>
  <c r="V159" i="8"/>
  <c r="N159" i="8"/>
  <c r="AH159" i="8" s="1"/>
  <c r="U159" i="8"/>
  <c r="Q151" i="8"/>
  <c r="V161" i="8"/>
  <c r="N161" i="8"/>
  <c r="O161" i="8"/>
  <c r="AI164" i="8"/>
  <c r="O163" i="8"/>
  <c r="O165" i="8"/>
  <c r="O167" i="8"/>
  <c r="U163" i="8"/>
  <c r="U165" i="8"/>
  <c r="U167" i="8"/>
  <c r="N163" i="8"/>
  <c r="N165" i="8"/>
  <c r="N167" i="8"/>
  <c r="N169" i="8"/>
  <c r="AH169" i="8" s="1"/>
  <c r="N171" i="8"/>
  <c r="N173" i="8"/>
  <c r="AH173" i="8" s="1"/>
  <c r="V173" i="8"/>
  <c r="N175" i="8"/>
  <c r="AH175" i="8" s="1"/>
  <c r="V175" i="8"/>
  <c r="Q168" i="8"/>
  <c r="Q170" i="8"/>
  <c r="Q172" i="8"/>
  <c r="U172" i="8"/>
  <c r="Q174" i="8"/>
  <c r="U174" i="8"/>
  <c r="Q169" i="8"/>
  <c r="Q171" i="8"/>
  <c r="Q173" i="8"/>
  <c r="Q175" i="8"/>
  <c r="F171" i="16"/>
  <c r="F170" i="16"/>
  <c r="F169" i="16"/>
  <c r="F168" i="16"/>
  <c r="F167" i="16"/>
  <c r="F166" i="16"/>
  <c r="F165" i="16"/>
  <c r="F164" i="16"/>
  <c r="F163" i="16"/>
  <c r="F162" i="16"/>
  <c r="F161" i="16"/>
  <c r="F159" i="16"/>
  <c r="F157" i="16"/>
  <c r="F155" i="16"/>
  <c r="F153" i="16"/>
  <c r="F152" i="16"/>
  <c r="F151" i="16"/>
  <c r="F150" i="16"/>
  <c r="F130" i="16"/>
  <c r="F128" i="16"/>
  <c r="F127" i="16"/>
  <c r="F125" i="16"/>
  <c r="F124" i="16"/>
  <c r="F122" i="16"/>
  <c r="F121" i="16"/>
  <c r="F120" i="16"/>
  <c r="F117" i="16"/>
  <c r="F116" i="16"/>
  <c r="F113" i="16"/>
  <c r="F107" i="16"/>
  <c r="F106" i="16"/>
  <c r="F104" i="16"/>
  <c r="F92" i="16"/>
  <c r="F80" i="16"/>
  <c r="F77" i="16"/>
  <c r="F76" i="16"/>
  <c r="F75" i="16"/>
  <c r="F74" i="16"/>
  <c r="F73" i="16"/>
  <c r="F72" i="16"/>
  <c r="F71" i="16"/>
  <c r="F70" i="16"/>
  <c r="F69" i="16"/>
  <c r="F68" i="16"/>
  <c r="F67" i="16"/>
  <c r="F65" i="16"/>
  <c r="F63" i="16"/>
  <c r="F61" i="16"/>
  <c r="F59" i="16"/>
  <c r="F58" i="16"/>
  <c r="F57" i="16"/>
  <c r="F56" i="16"/>
  <c r="F41" i="16"/>
  <c r="F34" i="16"/>
  <c r="F10" i="16"/>
  <c r="R100" i="8" l="1"/>
  <c r="R158" i="8"/>
  <c r="R54" i="8"/>
  <c r="S54" i="8" s="1"/>
  <c r="W165" i="8"/>
  <c r="X165" i="8" s="1"/>
  <c r="T51" i="8"/>
  <c r="BA103" i="8"/>
  <c r="BB103" i="8" s="1"/>
  <c r="W71" i="8"/>
  <c r="X71" i="8" s="1"/>
  <c r="AW71" i="8" s="1"/>
  <c r="AI56" i="8"/>
  <c r="AK56" i="8" s="1"/>
  <c r="R113" i="8"/>
  <c r="T102" i="8"/>
  <c r="R122" i="8"/>
  <c r="T52" i="8"/>
  <c r="T108" i="8"/>
  <c r="BA72" i="8"/>
  <c r="BC72" i="8" s="1"/>
  <c r="R165" i="8"/>
  <c r="S165" i="8" s="1"/>
  <c r="BA55" i="8"/>
  <c r="BC55" i="8" s="1"/>
  <c r="R74" i="8"/>
  <c r="T165" i="8"/>
  <c r="S85" i="8"/>
  <c r="AL176" i="8"/>
  <c r="S72" i="8"/>
  <c r="W54" i="8"/>
  <c r="X54" i="8" s="1"/>
  <c r="AN54" i="8" s="1"/>
  <c r="BA74" i="8"/>
  <c r="BC74" i="8" s="1"/>
  <c r="BA60" i="8"/>
  <c r="BC60" i="8" s="1"/>
  <c r="T38" i="8"/>
  <c r="T122" i="8"/>
  <c r="T91" i="8"/>
  <c r="BA122" i="8"/>
  <c r="BC122" i="8" s="1"/>
  <c r="AW176" i="8"/>
  <c r="AP176" i="8"/>
  <c r="AO176" i="8"/>
  <c r="AM176" i="8"/>
  <c r="Y176" i="8"/>
  <c r="AT176" i="8"/>
  <c r="AU176" i="8"/>
  <c r="AR176" i="8"/>
  <c r="AS176" i="8"/>
  <c r="AV176" i="8"/>
  <c r="AN176" i="8"/>
  <c r="BC176" i="8"/>
  <c r="BB176" i="8"/>
  <c r="S122" i="8"/>
  <c r="AI107" i="8"/>
  <c r="AK107" i="8" s="1"/>
  <c r="BA63" i="8"/>
  <c r="BC63" i="8" s="1"/>
  <c r="W91" i="8"/>
  <c r="X91" i="8" s="1"/>
  <c r="R48" i="8"/>
  <c r="S48" i="8" s="1"/>
  <c r="S61" i="8"/>
  <c r="X42" i="8"/>
  <c r="AU42" i="8" s="1"/>
  <c r="W111" i="8"/>
  <c r="X111" i="8" s="1"/>
  <c r="W73" i="8"/>
  <c r="X73" i="8" s="1"/>
  <c r="AV73" i="8" s="1"/>
  <c r="R115" i="8"/>
  <c r="S115" i="8" s="1"/>
  <c r="S80" i="8"/>
  <c r="R52" i="8"/>
  <c r="S52" i="8" s="1"/>
  <c r="W48" i="8"/>
  <c r="AH174" i="8"/>
  <c r="AJ174" i="8" s="1"/>
  <c r="X109" i="8"/>
  <c r="AR109" i="8" s="1"/>
  <c r="W113" i="8"/>
  <c r="X113" i="8" s="1"/>
  <c r="R102" i="8"/>
  <c r="S102" i="8" s="1"/>
  <c r="R108" i="8"/>
  <c r="S108" i="8" s="1"/>
  <c r="R164" i="8"/>
  <c r="S164" i="8" s="1"/>
  <c r="AI124" i="8"/>
  <c r="AK124" i="8" s="1"/>
  <c r="R107" i="8"/>
  <c r="S107" i="8" s="1"/>
  <c r="AI86" i="8"/>
  <c r="AK86" i="8" s="1"/>
  <c r="BA102" i="8"/>
  <c r="BC102" i="8" s="1"/>
  <c r="BA108" i="8"/>
  <c r="BC108" i="8" s="1"/>
  <c r="BA162" i="8"/>
  <c r="BB162" i="8" s="1"/>
  <c r="BA164" i="8"/>
  <c r="BA105" i="8"/>
  <c r="BC105" i="8" s="1"/>
  <c r="T83" i="8"/>
  <c r="W167" i="8"/>
  <c r="X167" i="8" s="1"/>
  <c r="Y167" i="8" s="1"/>
  <c r="T141" i="8"/>
  <c r="AH137" i="8"/>
  <c r="AI137" i="8" s="1"/>
  <c r="AJ149" i="8"/>
  <c r="AI149" i="8"/>
  <c r="T162" i="8"/>
  <c r="BA137" i="8"/>
  <c r="BC137" i="8" s="1"/>
  <c r="T104" i="8"/>
  <c r="BA43" i="8"/>
  <c r="BC43" i="8" s="1"/>
  <c r="R50" i="8"/>
  <c r="S50" i="8" s="1"/>
  <c r="AJ147" i="8"/>
  <c r="AK147" i="8" s="1"/>
  <c r="T137" i="8"/>
  <c r="T39" i="8"/>
  <c r="S124" i="8"/>
  <c r="W124" i="8"/>
  <c r="AJ134" i="8"/>
  <c r="AK134" i="8" s="1"/>
  <c r="AJ162" i="8"/>
  <c r="X108" i="8"/>
  <c r="AV108" i="8" s="1"/>
  <c r="S99" i="8"/>
  <c r="R78" i="8"/>
  <c r="X43" i="8"/>
  <c r="AW43" i="8" s="1"/>
  <c r="W38" i="8"/>
  <c r="X38" i="8" s="1"/>
  <c r="AW38" i="8" s="1"/>
  <c r="T28" i="8"/>
  <c r="AI100" i="8"/>
  <c r="AJ100" i="8"/>
  <c r="X105" i="8"/>
  <c r="AS105" i="8" s="1"/>
  <c r="R133" i="8"/>
  <c r="W101" i="8"/>
  <c r="X101" i="8" s="1"/>
  <c r="BA28" i="8"/>
  <c r="BB28" i="8" s="1"/>
  <c r="R167" i="8"/>
  <c r="S167" i="8" s="1"/>
  <c r="W164" i="8"/>
  <c r="X164" i="8" s="1"/>
  <c r="R129" i="8"/>
  <c r="S129" i="8" s="1"/>
  <c r="T133" i="8"/>
  <c r="R141" i="8"/>
  <c r="BA114" i="8"/>
  <c r="BB114" i="8" s="1"/>
  <c r="R118" i="8"/>
  <c r="S118" i="8" s="1"/>
  <c r="T116" i="8"/>
  <c r="BA104" i="8"/>
  <c r="BC104" i="8" s="1"/>
  <c r="X59" i="8"/>
  <c r="AS59" i="8" s="1"/>
  <c r="BA78" i="8"/>
  <c r="BB78" i="8" s="1"/>
  <c r="R110" i="8"/>
  <c r="AI54" i="8"/>
  <c r="AK54" i="8" s="1"/>
  <c r="AI58" i="8"/>
  <c r="AK58" i="8" s="1"/>
  <c r="W50" i="8"/>
  <c r="X50" i="8" s="1"/>
  <c r="R28" i="8"/>
  <c r="S28" i="8" s="1"/>
  <c r="X82" i="8"/>
  <c r="AQ82" i="8" s="1"/>
  <c r="X46" i="8"/>
  <c r="AR46" i="8" s="1"/>
  <c r="T167" i="8"/>
  <c r="R116" i="8"/>
  <c r="R104" i="8"/>
  <c r="S104" i="8" s="1"/>
  <c r="R45" i="8"/>
  <c r="S45" i="8" s="1"/>
  <c r="BA50" i="8"/>
  <c r="BC50" i="8" s="1"/>
  <c r="S155" i="8"/>
  <c r="W150" i="8"/>
  <c r="X150" i="8" s="1"/>
  <c r="AJ145" i="8"/>
  <c r="AK145" i="8" s="1"/>
  <c r="R162" i="8"/>
  <c r="BA129" i="8"/>
  <c r="BC129" i="8" s="1"/>
  <c r="R137" i="8"/>
  <c r="W141" i="8"/>
  <c r="X141" i="8" s="1"/>
  <c r="W114" i="8"/>
  <c r="X114" i="8" s="1"/>
  <c r="AJ114" i="8"/>
  <c r="AK114" i="8" s="1"/>
  <c r="T113" i="8"/>
  <c r="R65" i="8"/>
  <c r="S65" i="8" s="1"/>
  <c r="R106" i="8"/>
  <c r="S106" i="8" s="1"/>
  <c r="BA57" i="8"/>
  <c r="AI41" i="8"/>
  <c r="AK41" i="8" s="1"/>
  <c r="BA110" i="8"/>
  <c r="BC110" i="8" s="1"/>
  <c r="AH88" i="8"/>
  <c r="AJ88" i="8" s="1"/>
  <c r="AI141" i="8"/>
  <c r="AK141" i="8" s="1"/>
  <c r="BA100" i="8"/>
  <c r="BB100" i="8" s="1"/>
  <c r="W85" i="8"/>
  <c r="X85" i="8" s="1"/>
  <c r="T46" i="8"/>
  <c r="R44" i="8"/>
  <c r="S146" i="8"/>
  <c r="W146" i="8"/>
  <c r="X146" i="8" s="1"/>
  <c r="AW146" i="8" s="1"/>
  <c r="AJ151" i="8"/>
  <c r="AK151" i="8" s="1"/>
  <c r="AI130" i="8"/>
  <c r="W99" i="8"/>
  <c r="X99" i="8" s="1"/>
  <c r="T85" i="8"/>
  <c r="S74" i="8"/>
  <c r="BA161" i="8"/>
  <c r="BB161" i="8" s="1"/>
  <c r="R146" i="8"/>
  <c r="R99" i="8"/>
  <c r="BA69" i="8"/>
  <c r="BC69" i="8" s="1"/>
  <c r="AI96" i="8"/>
  <c r="AK96" i="8" s="1"/>
  <c r="BA54" i="8"/>
  <c r="R85" i="8"/>
  <c r="W74" i="8"/>
  <c r="X74" i="8" s="1"/>
  <c r="S44" i="8"/>
  <c r="AI44" i="8"/>
  <c r="AK44" i="8" s="1"/>
  <c r="R37" i="8"/>
  <c r="X48" i="8"/>
  <c r="AM48" i="8" s="1"/>
  <c r="AH105" i="8"/>
  <c r="AJ105" i="8" s="1"/>
  <c r="AH112" i="8"/>
  <c r="AJ112" i="8" s="1"/>
  <c r="X124" i="8"/>
  <c r="AP124" i="8" s="1"/>
  <c r="R69" i="8"/>
  <c r="BA146" i="8"/>
  <c r="BB146" i="8" s="1"/>
  <c r="R145" i="8"/>
  <c r="W123" i="8"/>
  <c r="X123" i="8" s="1"/>
  <c r="AS123" i="8" s="1"/>
  <c r="BA99" i="8"/>
  <c r="BC99" i="8" s="1"/>
  <c r="W56" i="8"/>
  <c r="X56" i="8" s="1"/>
  <c r="BB145" i="8"/>
  <c r="AJ128" i="8"/>
  <c r="AI128" i="8"/>
  <c r="S158" i="8"/>
  <c r="BA133" i="8"/>
  <c r="BB133" i="8" s="1"/>
  <c r="R111" i="8"/>
  <c r="T111" i="8" s="1"/>
  <c r="BA115" i="8"/>
  <c r="BC115" i="8" s="1"/>
  <c r="W103" i="8"/>
  <c r="X103" i="8" s="1"/>
  <c r="AS103" i="8" s="1"/>
  <c r="R101" i="8"/>
  <c r="T101" i="8"/>
  <c r="R87" i="8"/>
  <c r="BA106" i="8"/>
  <c r="BB106" i="8" s="1"/>
  <c r="R91" i="8"/>
  <c r="W80" i="8"/>
  <c r="X80" i="8" s="1"/>
  <c r="S43" i="8"/>
  <c r="R61" i="8"/>
  <c r="T48" i="8"/>
  <c r="S60" i="8"/>
  <c r="T60" i="8" s="1"/>
  <c r="AI52" i="8"/>
  <c r="AK52" i="8" s="1"/>
  <c r="AI60" i="8"/>
  <c r="AK60" i="8" s="1"/>
  <c r="X166" i="8"/>
  <c r="AW166" i="8" s="1"/>
  <c r="T43" i="8"/>
  <c r="W106" i="8"/>
  <c r="BA91" i="8"/>
  <c r="BC91" i="8" s="1"/>
  <c r="R80" i="8"/>
  <c r="T80" i="8"/>
  <c r="BA52" i="8"/>
  <c r="BC52" i="8" s="1"/>
  <c r="BA61" i="8"/>
  <c r="BB61" i="8" s="1"/>
  <c r="S63" i="8"/>
  <c r="T69" i="8"/>
  <c r="W158" i="8"/>
  <c r="X158" i="8" s="1"/>
  <c r="AU158" i="8" s="1"/>
  <c r="S133" i="8"/>
  <c r="R121" i="8"/>
  <c r="BA111" i="8"/>
  <c r="BB111" i="8" s="1"/>
  <c r="W115" i="8"/>
  <c r="X115" i="8" s="1"/>
  <c r="AH93" i="8"/>
  <c r="AI93" i="8" s="1"/>
  <c r="T103" i="8"/>
  <c r="BA101" i="8"/>
  <c r="BC101" i="8" s="1"/>
  <c r="X63" i="8"/>
  <c r="AA63" i="8" s="1"/>
  <c r="AY63" i="8" s="1"/>
  <c r="BA159" i="8"/>
  <c r="BC159" i="8" s="1"/>
  <c r="BA158" i="8"/>
  <c r="BC158" i="8" s="1"/>
  <c r="R63" i="8"/>
  <c r="X61" i="8"/>
  <c r="AV61" i="8" s="1"/>
  <c r="R43" i="8"/>
  <c r="W37" i="8"/>
  <c r="X37" i="8" s="1"/>
  <c r="T63" i="8"/>
  <c r="S69" i="8"/>
  <c r="AI50" i="8"/>
  <c r="AJ50" i="8"/>
  <c r="T59" i="8"/>
  <c r="BB56" i="8"/>
  <c r="W154" i="8"/>
  <c r="X154" i="8" s="1"/>
  <c r="AU154" i="8" s="1"/>
  <c r="S145" i="8"/>
  <c r="T109" i="8"/>
  <c r="BA107" i="8"/>
  <c r="BC107" i="8" s="1"/>
  <c r="BA116" i="8"/>
  <c r="BB116" i="8" s="1"/>
  <c r="R56" i="8"/>
  <c r="R59" i="8"/>
  <c r="S59" i="8" s="1"/>
  <c r="R109" i="8"/>
  <c r="S109" i="8" s="1"/>
  <c r="W118" i="8"/>
  <c r="X118" i="8" s="1"/>
  <c r="Y118" i="8" s="1"/>
  <c r="BA113" i="8"/>
  <c r="BC113" i="8" s="1"/>
  <c r="S116" i="8"/>
  <c r="BA65" i="8"/>
  <c r="BC65" i="8" s="1"/>
  <c r="W65" i="8"/>
  <c r="X65" i="8" s="1"/>
  <c r="W55" i="8"/>
  <c r="X55" i="8" s="1"/>
  <c r="T81" i="8"/>
  <c r="X57" i="8"/>
  <c r="AR57" i="8" s="1"/>
  <c r="S94" i="8"/>
  <c r="T89" i="8"/>
  <c r="W78" i="8"/>
  <c r="X78" i="8" s="1"/>
  <c r="R93" i="8"/>
  <c r="AJ46" i="8"/>
  <c r="AJ36" i="8"/>
  <c r="AK36" i="8" s="1"/>
  <c r="BA39" i="8"/>
  <c r="BB39" i="8" s="1"/>
  <c r="R120" i="8"/>
  <c r="AH103" i="8"/>
  <c r="AH139" i="8"/>
  <c r="R71" i="8"/>
  <c r="AH33" i="8"/>
  <c r="AI33" i="8" s="1"/>
  <c r="W94" i="8"/>
  <c r="X94" i="8" s="1"/>
  <c r="S78" i="8"/>
  <c r="S55" i="8"/>
  <c r="T55" i="8" s="1"/>
  <c r="R46" i="8"/>
  <c r="S46" i="8" s="1"/>
  <c r="S39" i="8"/>
  <c r="AI40" i="8"/>
  <c r="AK40" i="8" s="1"/>
  <c r="AI170" i="8"/>
  <c r="AK170" i="8" s="1"/>
  <c r="S162" i="8"/>
  <c r="R155" i="8"/>
  <c r="R150" i="8"/>
  <c r="S150" i="8" s="1"/>
  <c r="W145" i="8"/>
  <c r="X145" i="8" s="1"/>
  <c r="W129" i="8"/>
  <c r="X129" i="8" s="1"/>
  <c r="S137" i="8"/>
  <c r="AH135" i="8"/>
  <c r="AI135" i="8" s="1"/>
  <c r="T124" i="8"/>
  <c r="T120" i="8"/>
  <c r="R157" i="8"/>
  <c r="BA150" i="8"/>
  <c r="BC150" i="8" s="1"/>
  <c r="T145" i="8"/>
  <c r="BA141" i="8"/>
  <c r="BC141" i="8" s="1"/>
  <c r="BA127" i="8"/>
  <c r="BB127" i="8" s="1"/>
  <c r="R124" i="8"/>
  <c r="BA109" i="8"/>
  <c r="BB109" i="8" s="1"/>
  <c r="T118" i="8"/>
  <c r="W119" i="8"/>
  <c r="X119" i="8" s="1"/>
  <c r="S81" i="8"/>
  <c r="BA67" i="8"/>
  <c r="BB67" i="8" s="1"/>
  <c r="S57" i="8"/>
  <c r="S56" i="8"/>
  <c r="BA46" i="8"/>
  <c r="BC46" i="8" s="1"/>
  <c r="R57" i="8"/>
  <c r="BA93" i="8"/>
  <c r="BC93" i="8" s="1"/>
  <c r="R38" i="8"/>
  <c r="BA58" i="8"/>
  <c r="BC58" i="8" s="1"/>
  <c r="AI156" i="8"/>
  <c r="AK156" i="8" s="1"/>
  <c r="T154" i="8"/>
  <c r="R123" i="8"/>
  <c r="W81" i="8"/>
  <c r="X81" i="8" s="1"/>
  <c r="S66" i="8"/>
  <c r="AI84" i="8"/>
  <c r="AK84" i="8" s="1"/>
  <c r="T64" i="8"/>
  <c r="X60" i="8"/>
  <c r="AT60" i="8" s="1"/>
  <c r="AI48" i="8"/>
  <c r="AK48" i="8" s="1"/>
  <c r="AJ38" i="8"/>
  <c r="AK38" i="8" s="1"/>
  <c r="R58" i="8"/>
  <c r="S58" i="8" s="1"/>
  <c r="X162" i="8"/>
  <c r="AQ162" i="8" s="1"/>
  <c r="W83" i="8"/>
  <c r="X83" i="8" s="1"/>
  <c r="T166" i="8"/>
  <c r="R154" i="8"/>
  <c r="R138" i="8"/>
  <c r="BA123" i="8"/>
  <c r="BC123" i="8" s="1"/>
  <c r="T105" i="8"/>
  <c r="T119" i="8"/>
  <c r="R83" i="8"/>
  <c r="AI66" i="8"/>
  <c r="AK66" i="8" s="1"/>
  <c r="AH79" i="8"/>
  <c r="AI79" i="8" s="1"/>
  <c r="R81" i="8"/>
  <c r="W66" i="8"/>
  <c r="X66" i="8" s="1"/>
  <c r="AI94" i="8"/>
  <c r="AK94" i="8" s="1"/>
  <c r="AI62" i="8"/>
  <c r="AK62" i="8" s="1"/>
  <c r="W58" i="8"/>
  <c r="X58" i="8" s="1"/>
  <c r="AH158" i="8"/>
  <c r="AI158" i="8" s="1"/>
  <c r="R166" i="8"/>
  <c r="S166" i="8" s="1"/>
  <c r="BA154" i="8"/>
  <c r="BC154" i="8" s="1"/>
  <c r="W138" i="8"/>
  <c r="AH171" i="8"/>
  <c r="AI171" i="8" s="1"/>
  <c r="W157" i="8"/>
  <c r="X157" i="8" s="1"/>
  <c r="AH157" i="8"/>
  <c r="AJ157" i="8" s="1"/>
  <c r="AH150" i="8"/>
  <c r="AI150" i="8" s="1"/>
  <c r="X133" i="8"/>
  <c r="AT133" i="8" s="1"/>
  <c r="T123" i="8"/>
  <c r="R105" i="8"/>
  <c r="S105" i="8" s="1"/>
  <c r="AH85" i="8"/>
  <c r="AI85" i="8" s="1"/>
  <c r="R119" i="8"/>
  <c r="S83" i="8"/>
  <c r="W89" i="8"/>
  <c r="X89" i="8" s="1"/>
  <c r="AK42" i="8"/>
  <c r="X116" i="8"/>
  <c r="AU116" i="8" s="1"/>
  <c r="AH132" i="8"/>
  <c r="AJ132" i="8" s="1"/>
  <c r="X52" i="8"/>
  <c r="AM52" i="8" s="1"/>
  <c r="AH74" i="8"/>
  <c r="AJ74" i="8" s="1"/>
  <c r="W67" i="8"/>
  <c r="X67" i="8" s="1"/>
  <c r="AA67" i="8" s="1"/>
  <c r="AY67" i="8" s="1"/>
  <c r="T67" i="8"/>
  <c r="S67" i="8"/>
  <c r="AI32" i="8"/>
  <c r="AK32" i="8" s="1"/>
  <c r="S140" i="8"/>
  <c r="T140" i="8"/>
  <c r="W140" i="8"/>
  <c r="X140" i="8" s="1"/>
  <c r="AV140" i="8" s="1"/>
  <c r="R140" i="8"/>
  <c r="S142" i="8"/>
  <c r="W142" i="8"/>
  <c r="X142" i="8" s="1"/>
  <c r="AW142" i="8" s="1"/>
  <c r="BA142" i="8"/>
  <c r="BC142" i="8" s="1"/>
  <c r="W64" i="8"/>
  <c r="X64" i="8" s="1"/>
  <c r="BA64" i="8"/>
  <c r="BC64" i="8" s="1"/>
  <c r="W35" i="8"/>
  <c r="X35" i="8" s="1"/>
  <c r="AS35" i="8" s="1"/>
  <c r="BA35" i="8"/>
  <c r="BC35" i="8" s="1"/>
  <c r="T35" i="8"/>
  <c r="S35" i="8"/>
  <c r="S144" i="8"/>
  <c r="T144" i="8"/>
  <c r="R144" i="8"/>
  <c r="W144" i="8"/>
  <c r="X144" i="8" s="1"/>
  <c r="BA144" i="8"/>
  <c r="BB144" i="8" s="1"/>
  <c r="W98" i="8"/>
  <c r="X98" i="8" s="1"/>
  <c r="AV98" i="8" s="1"/>
  <c r="R98" i="8"/>
  <c r="S98" i="8" s="1"/>
  <c r="T98" i="8"/>
  <c r="BA70" i="8"/>
  <c r="BC70" i="8" s="1"/>
  <c r="T70" i="8"/>
  <c r="R70" i="8"/>
  <c r="W70" i="8"/>
  <c r="X70" i="8" s="1"/>
  <c r="BA42" i="8"/>
  <c r="S42" i="8"/>
  <c r="R42" i="8"/>
  <c r="T42" i="8"/>
  <c r="AJ28" i="8"/>
  <c r="AI28" i="8"/>
  <c r="T53" i="8"/>
  <c r="W53" i="8"/>
  <c r="X53" i="8" s="1"/>
  <c r="AW53" i="8" s="1"/>
  <c r="BA53" i="8"/>
  <c r="BB53" i="8" s="1"/>
  <c r="R53" i="8"/>
  <c r="S53" i="8" s="1"/>
  <c r="S31" i="8"/>
  <c r="BA31" i="8"/>
  <c r="BB31" i="8" s="1"/>
  <c r="T31" i="8"/>
  <c r="R31" i="8"/>
  <c r="R163" i="8"/>
  <c r="S163" i="8" s="1"/>
  <c r="T163" i="8"/>
  <c r="AJ118" i="8"/>
  <c r="AI118" i="8"/>
  <c r="W163" i="8"/>
  <c r="X163" i="8" s="1"/>
  <c r="AV163" i="8" s="1"/>
  <c r="W31" i="8"/>
  <c r="X31" i="8" s="1"/>
  <c r="AS31" i="8" s="1"/>
  <c r="W117" i="8"/>
  <c r="X117" i="8" s="1"/>
  <c r="BA117" i="8"/>
  <c r="T117" i="8"/>
  <c r="S82" i="8"/>
  <c r="T82" i="8"/>
  <c r="R82" i="8"/>
  <c r="BA82" i="8"/>
  <c r="BC82" i="8" s="1"/>
  <c r="T160" i="8"/>
  <c r="W160" i="8"/>
  <c r="X160" i="8" s="1"/>
  <c r="Y160" i="8" s="1"/>
  <c r="S153" i="8"/>
  <c r="BA153" i="8"/>
  <c r="BB153" i="8" s="1"/>
  <c r="T153" i="8"/>
  <c r="R153" i="8"/>
  <c r="W135" i="8"/>
  <c r="X135" i="8" s="1"/>
  <c r="T135" i="8"/>
  <c r="BA135" i="8"/>
  <c r="BB135" i="8" s="1"/>
  <c r="S135" i="8"/>
  <c r="W125" i="8"/>
  <c r="X125" i="8" s="1"/>
  <c r="AR125" i="8" s="1"/>
  <c r="BA125" i="8"/>
  <c r="BB125" i="8" s="1"/>
  <c r="T125" i="8"/>
  <c r="R125" i="8"/>
  <c r="S125" i="8"/>
  <c r="R96" i="8"/>
  <c r="S96" i="8"/>
  <c r="W75" i="8"/>
  <c r="X75" i="8" s="1"/>
  <c r="R75" i="8"/>
  <c r="S75" i="8"/>
  <c r="T75" i="8"/>
  <c r="T142" i="8"/>
  <c r="X69" i="8"/>
  <c r="AV69" i="8" s="1"/>
  <c r="BA148" i="8"/>
  <c r="BB148" i="8" s="1"/>
  <c r="BA152" i="8"/>
  <c r="BB152" i="8" s="1"/>
  <c r="S120" i="8"/>
  <c r="T107" i="8"/>
  <c r="BA71" i="8"/>
  <c r="BB71" i="8" s="1"/>
  <c r="X51" i="8"/>
  <c r="AS51" i="8" s="1"/>
  <c r="AH31" i="8"/>
  <c r="AI31" i="8" s="1"/>
  <c r="BA59" i="8"/>
  <c r="BC59" i="8" s="1"/>
  <c r="R51" i="8"/>
  <c r="S51" i="8" s="1"/>
  <c r="T94" i="8"/>
  <c r="R94" i="8"/>
  <c r="S93" i="8"/>
  <c r="W39" i="8"/>
  <c r="X39" i="8" s="1"/>
  <c r="AW39" i="8" s="1"/>
  <c r="X107" i="8"/>
  <c r="AO107" i="8" s="1"/>
  <c r="X122" i="8"/>
  <c r="AU122" i="8" s="1"/>
  <c r="S71" i="8"/>
  <c r="AK162" i="8"/>
  <c r="AH154" i="8"/>
  <c r="BB120" i="8"/>
  <c r="AH168" i="8"/>
  <c r="AH116" i="8"/>
  <c r="X149" i="8"/>
  <c r="AV149" i="8" s="1"/>
  <c r="W120" i="8"/>
  <c r="X120" i="8" s="1"/>
  <c r="Y120" i="8" s="1"/>
  <c r="AH111" i="8"/>
  <c r="AJ111" i="8" s="1"/>
  <c r="BA51" i="8"/>
  <c r="BC51" i="8" s="1"/>
  <c r="T93" i="8"/>
  <c r="AH68" i="8"/>
  <c r="AH172" i="8"/>
  <c r="AH126" i="8"/>
  <c r="AH109" i="8"/>
  <c r="S100" i="8"/>
  <c r="W100" i="8"/>
  <c r="X100" i="8" s="1"/>
  <c r="BC89" i="8"/>
  <c r="BB89" i="8"/>
  <c r="BC49" i="8"/>
  <c r="BB49" i="8"/>
  <c r="BC29" i="8"/>
  <c r="BB29" i="8"/>
  <c r="BC162" i="8"/>
  <c r="BC163" i="8"/>
  <c r="BB163" i="8"/>
  <c r="BC164" i="8"/>
  <c r="BB164" i="8"/>
  <c r="BC155" i="8"/>
  <c r="BB155" i="8"/>
  <c r="BC111" i="8"/>
  <c r="BB72" i="8"/>
  <c r="BC81" i="8"/>
  <c r="BB81" i="8"/>
  <c r="BC39" i="8"/>
  <c r="T47" i="8"/>
  <c r="W47" i="8"/>
  <c r="X47" i="8" s="1"/>
  <c r="S161" i="8"/>
  <c r="BC165" i="8"/>
  <c r="BB165" i="8"/>
  <c r="T161" i="8"/>
  <c r="AI143" i="8"/>
  <c r="AK143" i="8" s="1"/>
  <c r="R149" i="8"/>
  <c r="S149" i="8" s="1"/>
  <c r="T149" i="8"/>
  <c r="R131" i="8"/>
  <c r="S131" i="8" s="1"/>
  <c r="W79" i="8"/>
  <c r="X79" i="8" s="1"/>
  <c r="BC94" i="8"/>
  <c r="BB94" i="8"/>
  <c r="AH39" i="8"/>
  <c r="AJ39" i="8" s="1"/>
  <c r="BC45" i="8"/>
  <c r="BB45" i="8"/>
  <c r="W29" i="8"/>
  <c r="X29" i="8" s="1"/>
  <c r="AV29" i="8" s="1"/>
  <c r="AI30" i="8"/>
  <c r="AK30" i="8" s="1"/>
  <c r="T127" i="8"/>
  <c r="S127" i="8"/>
  <c r="W77" i="8"/>
  <c r="X77" i="8" s="1"/>
  <c r="T77" i="8"/>
  <c r="S77" i="8"/>
  <c r="BC66" i="8"/>
  <c r="BB66" i="8"/>
  <c r="AH160" i="8"/>
  <c r="AH78" i="8"/>
  <c r="AH167" i="8"/>
  <c r="AJ167" i="8" s="1"/>
  <c r="W161" i="8"/>
  <c r="X161" i="8" s="1"/>
  <c r="BA166" i="8"/>
  <c r="BA157" i="8"/>
  <c r="R159" i="8"/>
  <c r="S159" i="8" s="1"/>
  <c r="T157" i="8"/>
  <c r="W152" i="8"/>
  <c r="X152" i="8" s="1"/>
  <c r="AU152" i="8" s="1"/>
  <c r="AH148" i="8"/>
  <c r="AJ148" i="8" s="1"/>
  <c r="BA149" i="8"/>
  <c r="AH123" i="8"/>
  <c r="AJ123" i="8" s="1"/>
  <c r="S138" i="8"/>
  <c r="BA138" i="8"/>
  <c r="BA131" i="8"/>
  <c r="S121" i="8"/>
  <c r="X131" i="8"/>
  <c r="AW131" i="8" s="1"/>
  <c r="BC98" i="8"/>
  <c r="BB98" i="8"/>
  <c r="X93" i="8"/>
  <c r="AW93" i="8" s="1"/>
  <c r="BA119" i="8"/>
  <c r="R77" i="8"/>
  <c r="S87" i="8"/>
  <c r="BA73" i="8"/>
  <c r="X72" i="8"/>
  <c r="AA72" i="8" s="1"/>
  <c r="AY72" i="8" s="1"/>
  <c r="R47" i="8"/>
  <c r="S47" i="8" s="1"/>
  <c r="AH37" i="8"/>
  <c r="AJ37" i="8" s="1"/>
  <c r="AH29" i="8"/>
  <c r="AI29" i="8" s="1"/>
  <c r="BC85" i="8"/>
  <c r="BB85" i="8"/>
  <c r="BC80" i="8"/>
  <c r="BB80" i="8"/>
  <c r="T66" i="8"/>
  <c r="AH153" i="8"/>
  <c r="AI153" i="8" s="1"/>
  <c r="BC75" i="8"/>
  <c r="BB75" i="8"/>
  <c r="AH71" i="8"/>
  <c r="AJ71" i="8" s="1"/>
  <c r="S110" i="8"/>
  <c r="R89" i="8"/>
  <c r="S89" i="8" s="1"/>
  <c r="R49" i="8"/>
  <c r="S49" i="8" s="1"/>
  <c r="BA38" i="8"/>
  <c r="BC28" i="8"/>
  <c r="S37" i="8"/>
  <c r="BA37" i="8"/>
  <c r="R29" i="8"/>
  <c r="S29" i="8" s="1"/>
  <c r="BC124" i="8"/>
  <c r="BB124" i="8"/>
  <c r="R114" i="8"/>
  <c r="S114" i="8" s="1"/>
  <c r="T155" i="8"/>
  <c r="W155" i="8"/>
  <c r="X155" i="8" s="1"/>
  <c r="AS155" i="8" s="1"/>
  <c r="BC118" i="8"/>
  <c r="BB118" i="8"/>
  <c r="AH122" i="8"/>
  <c r="AH64" i="8"/>
  <c r="AH120" i="8"/>
  <c r="BC161" i="8"/>
  <c r="BC140" i="8"/>
  <c r="BB140" i="8"/>
  <c r="BB104" i="8"/>
  <c r="BC83" i="8"/>
  <c r="BB83" i="8"/>
  <c r="BC54" i="8"/>
  <c r="BB54" i="8"/>
  <c r="BC57" i="8"/>
  <c r="BB57" i="8"/>
  <c r="BB43" i="8"/>
  <c r="BA112" i="8"/>
  <c r="S112" i="8"/>
  <c r="S79" i="8"/>
  <c r="T79" i="8"/>
  <c r="BC167" i="8"/>
  <c r="BB167" i="8"/>
  <c r="S152" i="8"/>
  <c r="T148" i="8"/>
  <c r="BA121" i="8"/>
  <c r="R112" i="8"/>
  <c r="BC103" i="8"/>
  <c r="BA87" i="8"/>
  <c r="R73" i="8"/>
  <c r="BC48" i="8"/>
  <c r="BB48" i="8"/>
  <c r="BC44" i="8"/>
  <c r="BB44" i="8"/>
  <c r="AH70" i="8"/>
  <c r="AH165" i="8"/>
  <c r="AJ165" i="8" s="1"/>
  <c r="AK164" i="8"/>
  <c r="AH161" i="8"/>
  <c r="AI161" i="8" s="1"/>
  <c r="W159" i="8"/>
  <c r="X159" i="8" s="1"/>
  <c r="R148" i="8"/>
  <c r="S148" i="8" s="1"/>
  <c r="R152" i="8"/>
  <c r="T131" i="8"/>
  <c r="R127" i="8"/>
  <c r="AH129" i="8"/>
  <c r="AJ129" i="8" s="1"/>
  <c r="W121" i="8"/>
  <c r="X121" i="8" s="1"/>
  <c r="AH115" i="8"/>
  <c r="AI115" i="8" s="1"/>
  <c r="W112" i="8"/>
  <c r="X112" i="8" s="1"/>
  <c r="AR112" i="8" s="1"/>
  <c r="AH113" i="8"/>
  <c r="AI113" i="8" s="1"/>
  <c r="X110" i="8"/>
  <c r="AS110" i="8" s="1"/>
  <c r="X102" i="8"/>
  <c r="AT102" i="8" s="1"/>
  <c r="BC100" i="8"/>
  <c r="AH87" i="8"/>
  <c r="AI87" i="8" s="1"/>
  <c r="BA79" i="8"/>
  <c r="BA77" i="8"/>
  <c r="T87" i="8"/>
  <c r="T73" i="8"/>
  <c r="W49" i="8"/>
  <c r="X49" i="8" s="1"/>
  <c r="BA47" i="8"/>
  <c r="R66" i="8"/>
  <c r="T49" i="8"/>
  <c r="X28" i="8"/>
  <c r="AH47" i="8"/>
  <c r="AI47" i="8" s="1"/>
  <c r="AK34" i="8"/>
  <c r="T29" i="8"/>
  <c r="BA160" i="8"/>
  <c r="S160" i="8"/>
  <c r="BA96" i="8"/>
  <c r="W96" i="8"/>
  <c r="X96" i="8" s="1"/>
  <c r="AV96" i="8" s="1"/>
  <c r="AH76" i="8"/>
  <c r="AH72" i="8"/>
  <c r="T45" i="8"/>
  <c r="W45" i="8"/>
  <c r="X45" i="8" s="1"/>
  <c r="AH98" i="8"/>
  <c r="AH136" i="8"/>
  <c r="AH166" i="8"/>
  <c r="AH90" i="8"/>
  <c r="T156" i="8"/>
  <c r="W156" i="8"/>
  <c r="X156" i="8" s="1"/>
  <c r="AQ156" i="8" s="1"/>
  <c r="BA156" i="8"/>
  <c r="R156" i="8"/>
  <c r="S156" i="8" s="1"/>
  <c r="X137" i="8"/>
  <c r="X127" i="8"/>
  <c r="T171" i="8"/>
  <c r="W171" i="8"/>
  <c r="X171" i="8" s="1"/>
  <c r="S171" i="8"/>
  <c r="BA171" i="8"/>
  <c r="R171" i="8"/>
  <c r="AJ101" i="8"/>
  <c r="AI101" i="8"/>
  <c r="AJ75" i="8"/>
  <c r="AI75" i="8"/>
  <c r="AI59" i="8"/>
  <c r="AJ59" i="8"/>
  <c r="BA41" i="8"/>
  <c r="W41" i="8"/>
  <c r="X41" i="8" s="1"/>
  <c r="AQ41" i="8" s="1"/>
  <c r="T41" i="8"/>
  <c r="S41" i="8"/>
  <c r="R41" i="8"/>
  <c r="AU82" i="8"/>
  <c r="AM82" i="8"/>
  <c r="AT82" i="8"/>
  <c r="AP82" i="8"/>
  <c r="Y82" i="8"/>
  <c r="AV82" i="8"/>
  <c r="AO82" i="8"/>
  <c r="AN82" i="8"/>
  <c r="AW82" i="8"/>
  <c r="AH53" i="8"/>
  <c r="T169" i="8"/>
  <c r="W169" i="8"/>
  <c r="X169" i="8" s="1"/>
  <c r="BA169" i="8"/>
  <c r="R169" i="8"/>
  <c r="S169" i="8" s="1"/>
  <c r="AJ175" i="8"/>
  <c r="AI175" i="8"/>
  <c r="AI159" i="8"/>
  <c r="AJ159" i="8"/>
  <c r="X87" i="8"/>
  <c r="AW63" i="8"/>
  <c r="AS63" i="8"/>
  <c r="AV63" i="8"/>
  <c r="AR63" i="8"/>
  <c r="Y63" i="8"/>
  <c r="AU63" i="8"/>
  <c r="AT63" i="8"/>
  <c r="W95" i="8"/>
  <c r="X95" i="8" s="1"/>
  <c r="S95" i="8"/>
  <c r="BA95" i="8"/>
  <c r="R95" i="8"/>
  <c r="T95" i="8"/>
  <c r="AI51" i="8"/>
  <c r="AJ51" i="8"/>
  <c r="T68" i="8"/>
  <c r="W68" i="8"/>
  <c r="X68" i="8" s="1"/>
  <c r="S68" i="8"/>
  <c r="BA68" i="8"/>
  <c r="R68" i="8"/>
  <c r="AJ43" i="8"/>
  <c r="AI43" i="8"/>
  <c r="X153" i="8"/>
  <c r="T62" i="8"/>
  <c r="W62" i="8"/>
  <c r="X62" i="8" s="1"/>
  <c r="AA62" i="8" s="1"/>
  <c r="AY62" i="8" s="1"/>
  <c r="S62" i="8"/>
  <c r="R62" i="8"/>
  <c r="BA62" i="8"/>
  <c r="T132" i="8"/>
  <c r="W132" i="8"/>
  <c r="X132" i="8" s="1"/>
  <c r="BA132" i="8"/>
  <c r="R132" i="8"/>
  <c r="S132" i="8" s="1"/>
  <c r="T147" i="8"/>
  <c r="W147" i="8"/>
  <c r="X147" i="8" s="1"/>
  <c r="BA147" i="8"/>
  <c r="R147" i="8"/>
  <c r="S147" i="8" s="1"/>
  <c r="T88" i="8"/>
  <c r="S88" i="8"/>
  <c r="R88" i="8"/>
  <c r="W88" i="8"/>
  <c r="X88" i="8" s="1"/>
  <c r="BA88" i="8"/>
  <c r="AJ108" i="8"/>
  <c r="AI108" i="8"/>
  <c r="AJ61" i="8"/>
  <c r="AI61" i="8"/>
  <c r="T30" i="8"/>
  <c r="W30" i="8"/>
  <c r="X30" i="8" s="1"/>
  <c r="BA30" i="8"/>
  <c r="R30" i="8"/>
  <c r="S30" i="8" s="1"/>
  <c r="BA33" i="8"/>
  <c r="R33" i="8"/>
  <c r="T33" i="8"/>
  <c r="W33" i="8"/>
  <c r="X33" i="8" s="1"/>
  <c r="S33" i="8"/>
  <c r="W172" i="8"/>
  <c r="X172" i="8" s="1"/>
  <c r="S172" i="8"/>
  <c r="BA172" i="8"/>
  <c r="R172" i="8"/>
  <c r="T172" i="8"/>
  <c r="AJ169" i="8"/>
  <c r="AI169" i="8"/>
  <c r="X148" i="8"/>
  <c r="T86" i="8"/>
  <c r="S86" i="8"/>
  <c r="BA86" i="8"/>
  <c r="R86" i="8"/>
  <c r="W86" i="8"/>
  <c r="X86" i="8" s="1"/>
  <c r="X106" i="8"/>
  <c r="T84" i="8"/>
  <c r="BA84" i="8"/>
  <c r="W84" i="8"/>
  <c r="X84" i="8" s="1"/>
  <c r="R84" i="8"/>
  <c r="S84" i="8" s="1"/>
  <c r="T175" i="8"/>
  <c r="W175" i="8"/>
  <c r="X175" i="8" s="1"/>
  <c r="S175" i="8"/>
  <c r="BA175" i="8"/>
  <c r="R175" i="8"/>
  <c r="W170" i="8"/>
  <c r="X170" i="8" s="1"/>
  <c r="AQ170" i="8" s="1"/>
  <c r="S170" i="8"/>
  <c r="BA170" i="8"/>
  <c r="R170" i="8"/>
  <c r="T170" i="8"/>
  <c r="AH163" i="8"/>
  <c r="T151" i="8"/>
  <c r="W151" i="8"/>
  <c r="X151" i="8" s="1"/>
  <c r="BA151" i="8"/>
  <c r="R151" i="8"/>
  <c r="S151" i="8" s="1"/>
  <c r="AJ155" i="8"/>
  <c r="AI155" i="8"/>
  <c r="AR158" i="8"/>
  <c r="T136" i="8"/>
  <c r="W136" i="8"/>
  <c r="X136" i="8" s="1"/>
  <c r="S136" i="8"/>
  <c r="BA136" i="8"/>
  <c r="R136" i="8"/>
  <c r="T128" i="8"/>
  <c r="W128" i="8"/>
  <c r="X128" i="8" s="1"/>
  <c r="S128" i="8"/>
  <c r="BA128" i="8"/>
  <c r="R128" i="8"/>
  <c r="AH152" i="8"/>
  <c r="T139" i="8"/>
  <c r="W139" i="8"/>
  <c r="X139" i="8" s="1"/>
  <c r="S139" i="8"/>
  <c r="BA139" i="8"/>
  <c r="R139" i="8"/>
  <c r="AJ138" i="8"/>
  <c r="AI138" i="8"/>
  <c r="AH117" i="8"/>
  <c r="AH144" i="8"/>
  <c r="T92" i="8"/>
  <c r="BA92" i="8"/>
  <c r="W92" i="8"/>
  <c r="X92" i="8" s="1"/>
  <c r="S92" i="8"/>
  <c r="R92" i="8"/>
  <c r="AK130" i="8"/>
  <c r="AJ110" i="8"/>
  <c r="AI110" i="8"/>
  <c r="AJ106" i="8"/>
  <c r="AI106" i="8"/>
  <c r="AJ102" i="8"/>
  <c r="AI102" i="8"/>
  <c r="AJ83" i="8"/>
  <c r="AI83" i="8"/>
  <c r="T126" i="8"/>
  <c r="W126" i="8"/>
  <c r="X126" i="8" s="1"/>
  <c r="S126" i="8"/>
  <c r="BA126" i="8"/>
  <c r="R126" i="8"/>
  <c r="AI77" i="8"/>
  <c r="AJ77" i="8"/>
  <c r="W97" i="8"/>
  <c r="X97" i="8" s="1"/>
  <c r="BA97" i="8"/>
  <c r="R97" i="8"/>
  <c r="S97" i="8" s="1"/>
  <c r="T97" i="8"/>
  <c r="AJ67" i="8"/>
  <c r="AI67" i="8"/>
  <c r="AH65" i="8"/>
  <c r="AJ35" i="8"/>
  <c r="AI35" i="8"/>
  <c r="X44" i="8"/>
  <c r="Y43" i="8"/>
  <c r="AK92" i="8"/>
  <c r="AH49" i="8"/>
  <c r="T34" i="8"/>
  <c r="W34" i="8"/>
  <c r="X34" i="8" s="1"/>
  <c r="S34" i="8"/>
  <c r="BA34" i="8"/>
  <c r="R34" i="8"/>
  <c r="AJ142" i="8"/>
  <c r="AI142" i="8"/>
  <c r="AJ104" i="8"/>
  <c r="AI104" i="8"/>
  <c r="AI63" i="8"/>
  <c r="AJ63" i="8"/>
  <c r="AO63" i="8" s="1"/>
  <c r="T130" i="8"/>
  <c r="W130" i="8"/>
  <c r="X130" i="8" s="1"/>
  <c r="S130" i="8"/>
  <c r="BA130" i="8"/>
  <c r="R130" i="8"/>
  <c r="T173" i="8"/>
  <c r="W173" i="8"/>
  <c r="X173" i="8" s="1"/>
  <c r="S173" i="8"/>
  <c r="BA173" i="8"/>
  <c r="R173" i="8"/>
  <c r="W174" i="8"/>
  <c r="X174" i="8" s="1"/>
  <c r="S174" i="8"/>
  <c r="BA174" i="8"/>
  <c r="R174" i="8"/>
  <c r="T174" i="8"/>
  <c r="BA168" i="8"/>
  <c r="R168" i="8"/>
  <c r="S168" i="8" s="1"/>
  <c r="T168" i="8"/>
  <c r="W168" i="8"/>
  <c r="X168" i="8" s="1"/>
  <c r="AJ173" i="8"/>
  <c r="AI173" i="8"/>
  <c r="AJ146" i="8"/>
  <c r="AI146" i="8"/>
  <c r="T134" i="8"/>
  <c r="W134" i="8"/>
  <c r="X134" i="8" s="1"/>
  <c r="S134" i="8"/>
  <c r="BA134" i="8"/>
  <c r="R134" i="8"/>
  <c r="T143" i="8"/>
  <c r="W143" i="8"/>
  <c r="X143" i="8" s="1"/>
  <c r="S143" i="8"/>
  <c r="BA143" i="8"/>
  <c r="R143" i="8"/>
  <c r="AH140" i="8"/>
  <c r="X138" i="8"/>
  <c r="AH133" i="8"/>
  <c r="AJ125" i="8"/>
  <c r="AI125" i="8"/>
  <c r="AH119" i="8"/>
  <c r="T90" i="8"/>
  <c r="R90" i="8"/>
  <c r="BA90" i="8"/>
  <c r="W90" i="8"/>
  <c r="X90" i="8" s="1"/>
  <c r="S90" i="8"/>
  <c r="AH131" i="8"/>
  <c r="AH127" i="8"/>
  <c r="AH121" i="8"/>
  <c r="X104" i="8"/>
  <c r="AH95" i="8"/>
  <c r="AH99" i="8"/>
  <c r="AH97" i="8"/>
  <c r="AI69" i="8"/>
  <c r="AH91" i="8"/>
  <c r="AH89" i="8"/>
  <c r="AI45" i="8"/>
  <c r="AJ45" i="8"/>
  <c r="T36" i="8"/>
  <c r="W36" i="8"/>
  <c r="X36" i="8" s="1"/>
  <c r="S36" i="8"/>
  <c r="BA36" i="8"/>
  <c r="R36" i="8"/>
  <c r="AJ57" i="8"/>
  <c r="AI57" i="8"/>
  <c r="AH81" i="8"/>
  <c r="AK80" i="8"/>
  <c r="T76" i="8"/>
  <c r="W76" i="8"/>
  <c r="X76" i="8" s="1"/>
  <c r="S76" i="8"/>
  <c r="BA76" i="8"/>
  <c r="R76" i="8"/>
  <c r="AH73" i="8"/>
  <c r="AH55" i="8"/>
  <c r="T40" i="8"/>
  <c r="W40" i="8"/>
  <c r="X40" i="8" s="1"/>
  <c r="S40" i="8"/>
  <c r="BA40" i="8"/>
  <c r="R40" i="8"/>
  <c r="T32" i="8"/>
  <c r="W32" i="8"/>
  <c r="X32" i="8" s="1"/>
  <c r="S32" i="8"/>
  <c r="BA32" i="8"/>
  <c r="R32" i="8"/>
  <c r="BB58" i="8" l="1"/>
  <c r="BB150" i="8"/>
  <c r="AS108" i="8"/>
  <c r="AU108" i="8"/>
  <c r="Y165" i="8"/>
  <c r="AW165" i="8"/>
  <c r="AU165" i="8"/>
  <c r="AS165" i="8"/>
  <c r="AV165" i="8"/>
  <c r="AR165" i="8"/>
  <c r="AQ128" i="8"/>
  <c r="AK128" i="8"/>
  <c r="AL128" i="8" s="1"/>
  <c r="AK100" i="8"/>
  <c r="AT96" i="8"/>
  <c r="AQ42" i="8"/>
  <c r="AW42" i="8"/>
  <c r="AO162" i="8"/>
  <c r="Y42" i="8"/>
  <c r="Z42" i="8" s="1"/>
  <c r="AT42" i="8"/>
  <c r="AL82" i="8"/>
  <c r="AQ147" i="8"/>
  <c r="AR82" i="8"/>
  <c r="AM42" i="8"/>
  <c r="BB129" i="8"/>
  <c r="AV105" i="8"/>
  <c r="AS82" i="8"/>
  <c r="AT165" i="8"/>
  <c r="T110" i="8"/>
  <c r="Y162" i="8"/>
  <c r="AD162" i="8" s="1"/>
  <c r="AQ165" i="8"/>
  <c r="AV133" i="8"/>
  <c r="AT162" i="8"/>
  <c r="Y116" i="8"/>
  <c r="Z116" i="8" s="1"/>
  <c r="AW108" i="8"/>
  <c r="AU43" i="8"/>
  <c r="AJ135" i="8"/>
  <c r="AN135" i="8" s="1"/>
  <c r="AQ108" i="8"/>
  <c r="BB52" i="8"/>
  <c r="AI105" i="8"/>
  <c r="AK105" i="8" s="1"/>
  <c r="AL105" i="8" s="1"/>
  <c r="BB46" i="8"/>
  <c r="AR105" i="8"/>
  <c r="AN114" i="8"/>
  <c r="AK149" i="8"/>
  <c r="AL149" i="8" s="1"/>
  <c r="Y105" i="8"/>
  <c r="Z105" i="8" s="1"/>
  <c r="AP105" i="8"/>
  <c r="AT108" i="8"/>
  <c r="AT43" i="8"/>
  <c r="AI174" i="8"/>
  <c r="AK174" i="8" s="1"/>
  <c r="AL174" i="8" s="1"/>
  <c r="AT105" i="8"/>
  <c r="AW35" i="8"/>
  <c r="BB74" i="8"/>
  <c r="AS167" i="8"/>
  <c r="AR108" i="8"/>
  <c r="AV43" i="8"/>
  <c r="AW167" i="8"/>
  <c r="BC146" i="8"/>
  <c r="T61" i="8"/>
  <c r="AR43" i="8"/>
  <c r="Y108" i="8"/>
  <c r="AC108" i="8" s="1"/>
  <c r="AS43" i="8"/>
  <c r="AQ174" i="8"/>
  <c r="AQ43" i="8"/>
  <c r="AN60" i="8"/>
  <c r="AS52" i="8"/>
  <c r="Y60" i="8"/>
  <c r="Z60" i="8" s="1"/>
  <c r="AN105" i="8"/>
  <c r="AS60" i="8"/>
  <c r="BB99" i="8"/>
  <c r="AM105" i="8"/>
  <c r="AP60" i="8"/>
  <c r="AJ31" i="8"/>
  <c r="AO31" i="8" s="1"/>
  <c r="AR120" i="8"/>
  <c r="AO105" i="8"/>
  <c r="BB113" i="8"/>
  <c r="AQ105" i="8"/>
  <c r="AL34" i="8"/>
  <c r="AW46" i="8"/>
  <c r="AN124" i="8"/>
  <c r="AW72" i="8"/>
  <c r="AW105" i="8"/>
  <c r="AU105" i="8"/>
  <c r="AV125" i="8"/>
  <c r="AJ137" i="8"/>
  <c r="AM137" i="8" s="1"/>
  <c r="AJ93" i="8"/>
  <c r="AO93" i="8" s="1"/>
  <c r="AR124" i="8"/>
  <c r="AN42" i="8"/>
  <c r="AR42" i="8"/>
  <c r="BB63" i="8"/>
  <c r="BB105" i="8"/>
  <c r="AV109" i="8"/>
  <c r="AS46" i="8"/>
  <c r="AV59" i="8"/>
  <c r="AW120" i="8"/>
  <c r="AV42" i="8"/>
  <c r="AP42" i="8"/>
  <c r="Y98" i="8"/>
  <c r="AC98" i="8" s="1"/>
  <c r="BB60" i="8"/>
  <c r="Y109" i="8"/>
  <c r="AC109" i="8" s="1"/>
  <c r="BB102" i="8"/>
  <c r="AT166" i="8"/>
  <c r="Y31" i="8"/>
  <c r="Z31" i="8" s="1"/>
  <c r="AU124" i="8"/>
  <c r="AR114" i="8"/>
  <c r="AO42" i="8"/>
  <c r="AS42" i="8"/>
  <c r="BB55" i="8"/>
  <c r="BB122" i="8"/>
  <c r="AU109" i="8"/>
  <c r="AW109" i="8"/>
  <c r="AT109" i="8"/>
  <c r="AT31" i="8"/>
  <c r="AO52" i="8"/>
  <c r="AP28" i="8"/>
  <c r="AW31" i="8"/>
  <c r="AR29" i="8"/>
  <c r="AV93" i="8"/>
  <c r="AU57" i="8"/>
  <c r="AR35" i="8"/>
  <c r="AS109" i="8"/>
  <c r="AS29" i="8"/>
  <c r="AQ52" i="8"/>
  <c r="AV35" i="8"/>
  <c r="AN52" i="8"/>
  <c r="AP52" i="8"/>
  <c r="BC78" i="8"/>
  <c r="AU31" i="8"/>
  <c r="AR31" i="8"/>
  <c r="AV31" i="8"/>
  <c r="AQ35" i="8"/>
  <c r="AU35" i="8"/>
  <c r="AT35" i="8"/>
  <c r="Y52" i="8"/>
  <c r="AC52" i="8" s="1"/>
  <c r="AT52" i="8"/>
  <c r="AT29" i="8"/>
  <c r="AN31" i="8"/>
  <c r="Y35" i="8"/>
  <c r="Z35" i="8" s="1"/>
  <c r="AR52" i="8"/>
  <c r="AR166" i="8"/>
  <c r="BC144" i="8"/>
  <c r="AD176" i="8"/>
  <c r="AC176" i="8"/>
  <c r="AZ176" i="8" s="1"/>
  <c r="Z176" i="8"/>
  <c r="AS91" i="8"/>
  <c r="Y91" i="8"/>
  <c r="AC91" i="8" s="1"/>
  <c r="AR154" i="8"/>
  <c r="AW118" i="8"/>
  <c r="AS102" i="8"/>
  <c r="AU48" i="8"/>
  <c r="AW122" i="8"/>
  <c r="AT120" i="8"/>
  <c r="AV120" i="8"/>
  <c r="AV166" i="8"/>
  <c r="AU166" i="8"/>
  <c r="BB108" i="8"/>
  <c r="BB158" i="8"/>
  <c r="Y54" i="8"/>
  <c r="AD54" i="8" s="1"/>
  <c r="AT54" i="8"/>
  <c r="AI157" i="8"/>
  <c r="AK157" i="8" s="1"/>
  <c r="Y122" i="8"/>
  <c r="AC122" i="8" s="1"/>
  <c r="AU120" i="8"/>
  <c r="AO114" i="8"/>
  <c r="AS166" i="8"/>
  <c r="AN118" i="8"/>
  <c r="AU163" i="8"/>
  <c r="AS120" i="8"/>
  <c r="AM114" i="8"/>
  <c r="Y166" i="8"/>
  <c r="Z166" i="8" s="1"/>
  <c r="BC116" i="8"/>
  <c r="AV28" i="8"/>
  <c r="AO112" i="8"/>
  <c r="AU110" i="8"/>
  <c r="AT50" i="8"/>
  <c r="AW50" i="8"/>
  <c r="AS50" i="8"/>
  <c r="AT101" i="8"/>
  <c r="Y101" i="8"/>
  <c r="AD101" i="8" s="1"/>
  <c r="AV101" i="8"/>
  <c r="AW101" i="8"/>
  <c r="AR101" i="8"/>
  <c r="AU101" i="8"/>
  <c r="AS101" i="8"/>
  <c r="AQ101" i="8"/>
  <c r="AV57" i="8"/>
  <c r="AU61" i="8"/>
  <c r="AJ153" i="8"/>
  <c r="AN153" i="8" s="1"/>
  <c r="AW114" i="8"/>
  <c r="AU114" i="8"/>
  <c r="AV114" i="8"/>
  <c r="BB159" i="8"/>
  <c r="AI88" i="8"/>
  <c r="AK88" i="8" s="1"/>
  <c r="AJ85" i="8"/>
  <c r="AO85" i="8" s="1"/>
  <c r="AW48" i="8"/>
  <c r="AW103" i="8"/>
  <c r="AQ114" i="8"/>
  <c r="AP114" i="8"/>
  <c r="Y114" i="8"/>
  <c r="AD114" i="8" s="1"/>
  <c r="AL42" i="8"/>
  <c r="BB50" i="8"/>
  <c r="AQ149" i="8"/>
  <c r="AR93" i="8"/>
  <c r="AV48" i="8"/>
  <c r="AT114" i="8"/>
  <c r="AS114" i="8"/>
  <c r="BB142" i="8"/>
  <c r="BB65" i="8"/>
  <c r="AL100" i="8"/>
  <c r="AN141" i="8"/>
  <c r="AT141" i="8"/>
  <c r="AW141" i="8"/>
  <c r="AQ164" i="8"/>
  <c r="AP164" i="8"/>
  <c r="AR164" i="8"/>
  <c r="AW164" i="8"/>
  <c r="AN164" i="8"/>
  <c r="AV164" i="8"/>
  <c r="AM164" i="8"/>
  <c r="AU164" i="8"/>
  <c r="AS164" i="8"/>
  <c r="AO57" i="8"/>
  <c r="AJ33" i="8"/>
  <c r="AK33" i="8" s="1"/>
  <c r="AV154" i="8"/>
  <c r="AS154" i="8"/>
  <c r="AQ102" i="8"/>
  <c r="AT118" i="8"/>
  <c r="AR118" i="8"/>
  <c r="AI123" i="8"/>
  <c r="AK123" i="8" s="1"/>
  <c r="AV158" i="8"/>
  <c r="AS158" i="8"/>
  <c r="AN155" i="8"/>
  <c r="Y46" i="8"/>
  <c r="Z46" i="8" s="1"/>
  <c r="AT46" i="8"/>
  <c r="AT57" i="8"/>
  <c r="AS57" i="8"/>
  <c r="AT59" i="8"/>
  <c r="AW59" i="8"/>
  <c r="AI111" i="8"/>
  <c r="AK111" i="8" s="1"/>
  <c r="AW102" i="8"/>
  <c r="AQ59" i="8"/>
  <c r="AV124" i="8"/>
  <c r="AS124" i="8"/>
  <c r="BC67" i="8"/>
  <c r="AQ124" i="8"/>
  <c r="AT154" i="8"/>
  <c r="AV118" i="8"/>
  <c r="AT158" i="8"/>
  <c r="AU46" i="8"/>
  <c r="Y57" i="8"/>
  <c r="AC57" i="8" s="1"/>
  <c r="Y59" i="8"/>
  <c r="AD59" i="8" s="1"/>
  <c r="AR102" i="8"/>
  <c r="AO124" i="8"/>
  <c r="AT124" i="8"/>
  <c r="AU39" i="8"/>
  <c r="BC109" i="8"/>
  <c r="BC152" i="8"/>
  <c r="AP118" i="8"/>
  <c r="AW154" i="8"/>
  <c r="AU118" i="8"/>
  <c r="AW158" i="8"/>
  <c r="AV46" i="8"/>
  <c r="AW57" i="8"/>
  <c r="AU102" i="8"/>
  <c r="BC125" i="8"/>
  <c r="BB137" i="8"/>
  <c r="AP69" i="8"/>
  <c r="AT152" i="8"/>
  <c r="Y154" i="8"/>
  <c r="Z154" i="8" s="1"/>
  <c r="AS118" i="8"/>
  <c r="Y158" i="8"/>
  <c r="Z158" i="8" s="1"/>
  <c r="AR59" i="8"/>
  <c r="AV102" i="8"/>
  <c r="Y124" i="8"/>
  <c r="AD124" i="8" s="1"/>
  <c r="AM124" i="8"/>
  <c r="AS69" i="8"/>
  <c r="AV39" i="8"/>
  <c r="BB115" i="8"/>
  <c r="BC114" i="8"/>
  <c r="BB59" i="8"/>
  <c r="T57" i="8"/>
  <c r="AP46" i="8"/>
  <c r="AT80" i="8"/>
  <c r="AS80" i="8"/>
  <c r="Y80" i="8"/>
  <c r="AD80" i="8" s="1"/>
  <c r="AP80" i="8"/>
  <c r="AO80" i="8"/>
  <c r="AU80" i="8"/>
  <c r="AV80" i="8"/>
  <c r="AR80" i="8"/>
  <c r="AM80" i="8"/>
  <c r="AN80" i="8"/>
  <c r="AW80" i="8"/>
  <c r="AQ80" i="8"/>
  <c r="AQ56" i="8"/>
  <c r="AU56" i="8"/>
  <c r="Y56" i="8"/>
  <c r="Z56" i="8" s="1"/>
  <c r="AL56" i="8"/>
  <c r="AM56" i="8"/>
  <c r="AW56" i="8"/>
  <c r="AS56" i="8"/>
  <c r="AV56" i="8"/>
  <c r="AW99" i="8"/>
  <c r="AV99" i="8"/>
  <c r="AS99" i="8"/>
  <c r="Y99" i="8"/>
  <c r="AD99" i="8" s="1"/>
  <c r="AR99" i="8"/>
  <c r="AT99" i="8"/>
  <c r="AU99" i="8"/>
  <c r="AV37" i="8"/>
  <c r="AT37" i="8"/>
  <c r="AU37" i="8"/>
  <c r="AS116" i="8"/>
  <c r="Y164" i="8"/>
  <c r="AD164" i="8" s="1"/>
  <c r="AO164" i="8"/>
  <c r="AT164" i="8"/>
  <c r="AO118" i="8"/>
  <c r="AU59" i="8"/>
  <c r="Y102" i="8"/>
  <c r="Z102" i="8" s="1"/>
  <c r="AT131" i="8"/>
  <c r="AW124" i="8"/>
  <c r="AI148" i="8"/>
  <c r="AK148" i="8" s="1"/>
  <c r="AT39" i="8"/>
  <c r="AQ60" i="8"/>
  <c r="AO60" i="8"/>
  <c r="AU60" i="8"/>
  <c r="BB154" i="8"/>
  <c r="AI132" i="8"/>
  <c r="AK132" i="8" s="1"/>
  <c r="BB110" i="8"/>
  <c r="AP50" i="8"/>
  <c r="AL52" i="8"/>
  <c r="AK50" i="8"/>
  <c r="AM43" i="8"/>
  <c r="AV60" i="8"/>
  <c r="AM60" i="8"/>
  <c r="AI112" i="8"/>
  <c r="AK112" i="8" s="1"/>
  <c r="T56" i="8"/>
  <c r="AU74" i="8"/>
  <c r="AW74" i="8"/>
  <c r="Y74" i="8"/>
  <c r="Z74" i="8" s="1"/>
  <c r="AT74" i="8"/>
  <c r="AW77" i="8"/>
  <c r="AO77" i="8"/>
  <c r="AQ77" i="8"/>
  <c r="AQ151" i="8"/>
  <c r="AT146" i="8"/>
  <c r="Y163" i="8"/>
  <c r="AD163" i="8" s="1"/>
  <c r="AI37" i="8"/>
  <c r="AK37" i="8" s="1"/>
  <c r="Y61" i="8"/>
  <c r="Z61" i="8" s="1"/>
  <c r="AQ48" i="8"/>
  <c r="AS48" i="8"/>
  <c r="AP48" i="8"/>
  <c r="AW69" i="8"/>
  <c r="AS122" i="8"/>
  <c r="AR122" i="8"/>
  <c r="AN50" i="8"/>
  <c r="Y50" i="8"/>
  <c r="AD50" i="8" s="1"/>
  <c r="AM50" i="8"/>
  <c r="BC127" i="8"/>
  <c r="BB69" i="8"/>
  <c r="AR54" i="8"/>
  <c r="AM54" i="8"/>
  <c r="AL54" i="8"/>
  <c r="AO54" i="8"/>
  <c r="AN146" i="8"/>
  <c r="AT51" i="8"/>
  <c r="AL84" i="8"/>
  <c r="AR146" i="8"/>
  <c r="AR28" i="8"/>
  <c r="AS61" i="8"/>
  <c r="AT73" i="8"/>
  <c r="Y48" i="8"/>
  <c r="AD48" i="8" s="1"/>
  <c r="AO48" i="8"/>
  <c r="AT48" i="8"/>
  <c r="AU69" i="8"/>
  <c r="Y103" i="8"/>
  <c r="Z103" i="8" s="1"/>
  <c r="AT122" i="8"/>
  <c r="AV122" i="8"/>
  <c r="AV50" i="8"/>
  <c r="AR50" i="8"/>
  <c r="AU50" i="8"/>
  <c r="BC133" i="8"/>
  <c r="BC61" i="8"/>
  <c r="BC106" i="8"/>
  <c r="BC153" i="8"/>
  <c r="BC31" i="8"/>
  <c r="AV146" i="8"/>
  <c r="AW61" i="8"/>
  <c r="AS73" i="8"/>
  <c r="AR48" i="8"/>
  <c r="AN48" i="8"/>
  <c r="Y69" i="8"/>
  <c r="AC69" i="8" s="1"/>
  <c r="AR103" i="8"/>
  <c r="AJ171" i="8"/>
  <c r="AN171" i="8" s="1"/>
  <c r="AQ50" i="8"/>
  <c r="AO50" i="8"/>
  <c r="BB64" i="8"/>
  <c r="AV119" i="8"/>
  <c r="AW119" i="8"/>
  <c r="Y119" i="8"/>
  <c r="AD119" i="8" s="1"/>
  <c r="AS119" i="8"/>
  <c r="AV167" i="8"/>
  <c r="AU146" i="8"/>
  <c r="AS146" i="8"/>
  <c r="AS163" i="8"/>
  <c r="AR61" i="8"/>
  <c r="AR131" i="8"/>
  <c r="AW91" i="8"/>
  <c r="AR69" i="8"/>
  <c r="AT103" i="8"/>
  <c r="AV103" i="8"/>
  <c r="BB101" i="8"/>
  <c r="BB123" i="8"/>
  <c r="BB70" i="8"/>
  <c r="BB82" i="8"/>
  <c r="AL36" i="8"/>
  <c r="AW123" i="8"/>
  <c r="AI39" i="8"/>
  <c r="AK39" i="8" s="1"/>
  <c r="AM61" i="8"/>
  <c r="Y146" i="8"/>
  <c r="Z146" i="8" s="1"/>
  <c r="AW163" i="8"/>
  <c r="AT61" i="8"/>
  <c r="AV131" i="8"/>
  <c r="AT69" i="8"/>
  <c r="AU103" i="8"/>
  <c r="BB91" i="8"/>
  <c r="BC53" i="8"/>
  <c r="AK28" i="8"/>
  <c r="AO74" i="8"/>
  <c r="AQ38" i="8"/>
  <c r="AU66" i="8"/>
  <c r="AW66" i="8"/>
  <c r="AN66" i="8"/>
  <c r="Y66" i="8"/>
  <c r="Z66" i="8" s="1"/>
  <c r="AT66" i="8"/>
  <c r="AP66" i="8"/>
  <c r="AL66" i="8"/>
  <c r="AL145" i="8"/>
  <c r="AR145" i="8"/>
  <c r="AQ145" i="8"/>
  <c r="AU145" i="8"/>
  <c r="AO145" i="8"/>
  <c r="AM145" i="8"/>
  <c r="AN145" i="8"/>
  <c r="AS145" i="8"/>
  <c r="AP94" i="8"/>
  <c r="AT94" i="8"/>
  <c r="AM94" i="8"/>
  <c r="AR94" i="8"/>
  <c r="AN94" i="8"/>
  <c r="AS94" i="8"/>
  <c r="AR55" i="8"/>
  <c r="AW55" i="8"/>
  <c r="Y55" i="8"/>
  <c r="AC55" i="8" s="1"/>
  <c r="AV55" i="8"/>
  <c r="AU55" i="8"/>
  <c r="AS55" i="8"/>
  <c r="AT55" i="8"/>
  <c r="AU78" i="8"/>
  <c r="AR78" i="8"/>
  <c r="AT78" i="8"/>
  <c r="Y78" i="8"/>
  <c r="AC78" i="8" s="1"/>
  <c r="AW78" i="8"/>
  <c r="AS78" i="8"/>
  <c r="AV78" i="8"/>
  <c r="AK46" i="8"/>
  <c r="AL46" i="8" s="1"/>
  <c r="AK45" i="8"/>
  <c r="AW116" i="8"/>
  <c r="AR116" i="8"/>
  <c r="AR149" i="8"/>
  <c r="AN162" i="8"/>
  <c r="AS162" i="8"/>
  <c r="AM162" i="8"/>
  <c r="AL48" i="8"/>
  <c r="AU51" i="8"/>
  <c r="AM118" i="8"/>
  <c r="AO46" i="8"/>
  <c r="AM46" i="8"/>
  <c r="Y38" i="8"/>
  <c r="Z38" i="8" s="1"/>
  <c r="AR110" i="8"/>
  <c r="AJ150" i="8"/>
  <c r="AP150" i="8" s="1"/>
  <c r="AM112" i="8"/>
  <c r="AQ74" i="8"/>
  <c r="AP74" i="8"/>
  <c r="BB93" i="8"/>
  <c r="BB107" i="8"/>
  <c r="BB51" i="8"/>
  <c r="AJ158" i="8"/>
  <c r="AM158" i="8" s="1"/>
  <c r="AT116" i="8"/>
  <c r="AM149" i="8"/>
  <c r="AW162" i="8"/>
  <c r="AQ46" i="8"/>
  <c r="AQ118" i="8"/>
  <c r="AN46" i="8"/>
  <c r="AW98" i="8"/>
  <c r="Y107" i="8"/>
  <c r="Z107" i="8" s="1"/>
  <c r="BB141" i="8"/>
  <c r="BC135" i="8"/>
  <c r="AJ103" i="8"/>
  <c r="AI103" i="8"/>
  <c r="AV116" i="8"/>
  <c r="AR162" i="8"/>
  <c r="AU162" i="8"/>
  <c r="AR51" i="8"/>
  <c r="AU53" i="8"/>
  <c r="AN38" i="8"/>
  <c r="AR38" i="8"/>
  <c r="Y110" i="8"/>
  <c r="AD110" i="8" s="1"/>
  <c r="AT140" i="8"/>
  <c r="AV162" i="8"/>
  <c r="AP162" i="8"/>
  <c r="AW51" i="8"/>
  <c r="AU96" i="8"/>
  <c r="AK83" i="8"/>
  <c r="AJ47" i="8"/>
  <c r="AK47" i="8" s="1"/>
  <c r="AS38" i="8"/>
  <c r="Y71" i="8"/>
  <c r="AC71" i="8" s="1"/>
  <c r="AI129" i="8"/>
  <c r="AK129" i="8" s="1"/>
  <c r="AU119" i="8"/>
  <c r="AU140" i="8"/>
  <c r="AI167" i="8"/>
  <c r="AK167" i="8" s="1"/>
  <c r="AV52" i="8"/>
  <c r="AW52" i="8"/>
  <c r="AU52" i="8"/>
  <c r="AT160" i="8"/>
  <c r="AW60" i="8"/>
  <c r="AR60" i="8"/>
  <c r="AU98" i="8"/>
  <c r="AN28" i="8"/>
  <c r="BC148" i="8"/>
  <c r="AI74" i="8"/>
  <c r="AK74" i="8" s="1"/>
  <c r="AK118" i="8"/>
  <c r="AI139" i="8"/>
  <c r="AJ139" i="8"/>
  <c r="AQ139" i="8" s="1"/>
  <c r="AR89" i="8"/>
  <c r="AV89" i="8"/>
  <c r="AW89" i="8"/>
  <c r="AU58" i="8"/>
  <c r="AR58" i="8"/>
  <c r="AV58" i="8"/>
  <c r="AM58" i="8"/>
  <c r="Y58" i="8"/>
  <c r="AC58" i="8" s="1"/>
  <c r="AN58" i="8"/>
  <c r="AP58" i="8"/>
  <c r="AO58" i="8"/>
  <c r="AT58" i="8"/>
  <c r="AW58" i="8"/>
  <c r="AS58" i="8"/>
  <c r="AQ58" i="8"/>
  <c r="AS75" i="8"/>
  <c r="Y75" i="8"/>
  <c r="Z75" i="8" s="1"/>
  <c r="AT117" i="8"/>
  <c r="AW117" i="8"/>
  <c r="AR117" i="8"/>
  <c r="AV51" i="8"/>
  <c r="AS133" i="8"/>
  <c r="Y53" i="8"/>
  <c r="AD53" i="8" s="1"/>
  <c r="AO28" i="8"/>
  <c r="AT28" i="8"/>
  <c r="AM28" i="8"/>
  <c r="Y73" i="8"/>
  <c r="AD73" i="8" s="1"/>
  <c r="AW73" i="8"/>
  <c r="AJ79" i="8"/>
  <c r="AM79" i="8" s="1"/>
  <c r="AV91" i="8"/>
  <c r="AT91" i="8"/>
  <c r="AR160" i="8"/>
  <c r="AV107" i="8"/>
  <c r="AQ107" i="8"/>
  <c r="AO149" i="8"/>
  <c r="AU149" i="8"/>
  <c r="AP51" i="8"/>
  <c r="AS37" i="8"/>
  <c r="AI71" i="8"/>
  <c r="AK71" i="8" s="1"/>
  <c r="Y77" i="8"/>
  <c r="Z77" i="8" s="1"/>
  <c r="AK125" i="8"/>
  <c r="AW149" i="8"/>
  <c r="AP149" i="8"/>
  <c r="AL130" i="8"/>
  <c r="AQ51" i="8"/>
  <c r="Y51" i="8"/>
  <c r="AC51" i="8" s="1"/>
  <c r="AO51" i="8"/>
  <c r="AK67" i="8"/>
  <c r="AK102" i="8"/>
  <c r="AK110" i="8"/>
  <c r="AR37" i="8"/>
  <c r="AW37" i="8"/>
  <c r="Y133" i="8"/>
  <c r="AD133" i="8" s="1"/>
  <c r="AW133" i="8"/>
  <c r="AS53" i="8"/>
  <c r="AS28" i="8"/>
  <c r="Y28" i="8"/>
  <c r="AC28" i="8" s="1"/>
  <c r="AU28" i="8"/>
  <c r="AR73" i="8"/>
  <c r="AR91" i="8"/>
  <c r="AV160" i="8"/>
  <c r="AU107" i="8"/>
  <c r="AP77" i="8"/>
  <c r="AS149" i="8"/>
  <c r="AL107" i="8"/>
  <c r="Y37" i="8"/>
  <c r="Z37" i="8" s="1"/>
  <c r="AU133" i="8"/>
  <c r="AT77" i="8"/>
  <c r="AV77" i="8"/>
  <c r="AN149" i="8"/>
  <c r="Y149" i="8"/>
  <c r="AC149" i="8" s="1"/>
  <c r="AT149" i="8"/>
  <c r="AM51" i="8"/>
  <c r="AN51" i="8"/>
  <c r="AR133" i="8"/>
  <c r="AQ28" i="8"/>
  <c r="AW28" i="8"/>
  <c r="AM37" i="8"/>
  <c r="AU73" i="8"/>
  <c r="AM75" i="8"/>
  <c r="AU91" i="8"/>
  <c r="AS160" i="8"/>
  <c r="AV72" i="8"/>
  <c r="AU72" i="8"/>
  <c r="AS71" i="8"/>
  <c r="AV71" i="8"/>
  <c r="AA71" i="8"/>
  <c r="AY71" i="8" s="1"/>
  <c r="BC71" i="8"/>
  <c r="AU71" i="8"/>
  <c r="AA70" i="8"/>
  <c r="AY70" i="8" s="1"/>
  <c r="AW70" i="8"/>
  <c r="AS70" i="8"/>
  <c r="AU70" i="8"/>
  <c r="Y70" i="8"/>
  <c r="AD70" i="8" s="1"/>
  <c r="AV70" i="8"/>
  <c r="AR70" i="8"/>
  <c r="AT70" i="8"/>
  <c r="AW150" i="8"/>
  <c r="Y150" i="8"/>
  <c r="AC150" i="8" s="1"/>
  <c r="AS150" i="8"/>
  <c r="AU150" i="8"/>
  <c r="AN59" i="8"/>
  <c r="AM59" i="8"/>
  <c r="AW152" i="8"/>
  <c r="Y152" i="8"/>
  <c r="AC152" i="8" s="1"/>
  <c r="AV152" i="8"/>
  <c r="AU141" i="8"/>
  <c r="AS141" i="8"/>
  <c r="AO141" i="8"/>
  <c r="AM141" i="8"/>
  <c r="AR141" i="8"/>
  <c r="AV141" i="8"/>
  <c r="AQ141" i="8"/>
  <c r="BC117" i="8"/>
  <c r="BB117" i="8"/>
  <c r="AQ125" i="8"/>
  <c r="AR152" i="8"/>
  <c r="Y141" i="8"/>
  <c r="AD141" i="8" s="1"/>
  <c r="AP59" i="8"/>
  <c r="AO59" i="8"/>
  <c r="AR150" i="8"/>
  <c r="AW110" i="8"/>
  <c r="AV110" i="8"/>
  <c r="AT110" i="8"/>
  <c r="AN112" i="8"/>
  <c r="AT112" i="8"/>
  <c r="AW112" i="8"/>
  <c r="AQ112" i="8"/>
  <c r="AU112" i="8"/>
  <c r="Y112" i="8"/>
  <c r="AC112" i="8" s="1"/>
  <c r="AS112" i="8"/>
  <c r="AV112" i="8"/>
  <c r="AP112" i="8"/>
  <c r="AV53" i="8"/>
  <c r="AT53" i="8"/>
  <c r="AR53" i="8"/>
  <c r="AQ37" i="8"/>
  <c r="AO37" i="8"/>
  <c r="AN37" i="8"/>
  <c r="AP37" i="8"/>
  <c r="AV75" i="8"/>
  <c r="AU75" i="8"/>
  <c r="AQ75" i="8"/>
  <c r="AW75" i="8"/>
  <c r="AR75" i="8"/>
  <c r="AT75" i="8"/>
  <c r="AO75" i="8"/>
  <c r="AT150" i="8"/>
  <c r="AU89" i="8"/>
  <c r="AT89" i="8"/>
  <c r="Y89" i="8"/>
  <c r="AC89" i="8" s="1"/>
  <c r="AR140" i="8"/>
  <c r="AW140" i="8"/>
  <c r="Y140" i="8"/>
  <c r="AC140" i="8" s="1"/>
  <c r="AW125" i="8"/>
  <c r="Y125" i="8"/>
  <c r="AC125" i="8" s="1"/>
  <c r="AS125" i="8"/>
  <c r="AU125" i="8"/>
  <c r="AS117" i="8"/>
  <c r="AU117" i="8"/>
  <c r="AV117" i="8"/>
  <c r="Y117" i="8"/>
  <c r="AC117" i="8" s="1"/>
  <c r="AS152" i="8"/>
  <c r="AP141" i="8"/>
  <c r="AS89" i="8"/>
  <c r="AT125" i="8"/>
  <c r="AQ132" i="8"/>
  <c r="AP75" i="8"/>
  <c r="AV150" i="8"/>
  <c r="AS140" i="8"/>
  <c r="AU38" i="8"/>
  <c r="AT38" i="8"/>
  <c r="AO38" i="8"/>
  <c r="AM38" i="8"/>
  <c r="AP38" i="8"/>
  <c r="AV38" i="8"/>
  <c r="AO155" i="8"/>
  <c r="AU155" i="8"/>
  <c r="AJ68" i="8"/>
  <c r="AN68" i="8" s="1"/>
  <c r="AI68" i="8"/>
  <c r="Y94" i="8"/>
  <c r="AC94" i="8" s="1"/>
  <c r="AW94" i="8"/>
  <c r="AL94" i="8"/>
  <c r="AV94" i="8"/>
  <c r="AU94" i="8"/>
  <c r="AO94" i="8"/>
  <c r="AQ94" i="8"/>
  <c r="AI168" i="8"/>
  <c r="AJ168" i="8"/>
  <c r="AP168" i="8" s="1"/>
  <c r="AL162" i="8"/>
  <c r="AT167" i="8"/>
  <c r="AU167" i="8"/>
  <c r="AR167" i="8"/>
  <c r="AQ54" i="8"/>
  <c r="AP54" i="8"/>
  <c r="AS54" i="8"/>
  <c r="AU54" i="8"/>
  <c r="AV54" i="8"/>
  <c r="AW54" i="8"/>
  <c r="Y123" i="8"/>
  <c r="Z123" i="8" s="1"/>
  <c r="AW145" i="8"/>
  <c r="AP145" i="8"/>
  <c r="AK77" i="8"/>
  <c r="AL77" i="8" s="1"/>
  <c r="AQ110" i="8"/>
  <c r="AT142" i="8"/>
  <c r="AR56" i="8"/>
  <c r="AP56" i="8"/>
  <c r="AR163" i="8"/>
  <c r="AJ29" i="8"/>
  <c r="AK29" i="8" s="1"/>
  <c r="AK59" i="8"/>
  <c r="AU131" i="8"/>
  <c r="AS131" i="8"/>
  <c r="Y39" i="8"/>
  <c r="Z39" i="8" s="1"/>
  <c r="AS39" i="8"/>
  <c r="AN74" i="8"/>
  <c r="AR74" i="8"/>
  <c r="AM74" i="8"/>
  <c r="AW160" i="8"/>
  <c r="AU160" i="8"/>
  <c r="AS98" i="8"/>
  <c r="AR98" i="8"/>
  <c r="AK87" i="8"/>
  <c r="BB35" i="8"/>
  <c r="AJ126" i="8"/>
  <c r="AQ126" i="8" s="1"/>
  <c r="AI126" i="8"/>
  <c r="BC42" i="8"/>
  <c r="BB42" i="8"/>
  <c r="AJ109" i="8"/>
  <c r="AI109" i="8"/>
  <c r="AR123" i="8"/>
  <c r="AK161" i="8"/>
  <c r="AV145" i="8"/>
  <c r="Y145" i="8"/>
  <c r="AC145" i="8" s="1"/>
  <c r="AT145" i="8"/>
  <c r="AQ142" i="8"/>
  <c r="AJ113" i="8"/>
  <c r="AN113" i="8" s="1"/>
  <c r="AR142" i="8"/>
  <c r="AO56" i="8"/>
  <c r="AN56" i="8"/>
  <c r="AT56" i="8"/>
  <c r="AT163" i="8"/>
  <c r="AK51" i="8"/>
  <c r="Y131" i="8"/>
  <c r="AD131" i="8" s="1"/>
  <c r="AR39" i="8"/>
  <c r="AV74" i="8"/>
  <c r="AS74" i="8"/>
  <c r="AT98" i="8"/>
  <c r="AQ71" i="8"/>
  <c r="AW100" i="8"/>
  <c r="AR100" i="8"/>
  <c r="AM100" i="8"/>
  <c r="Y100" i="8"/>
  <c r="AS100" i="8"/>
  <c r="AN100" i="8"/>
  <c r="AT100" i="8"/>
  <c r="AQ100" i="8"/>
  <c r="AO100" i="8"/>
  <c r="AP100" i="8"/>
  <c r="AU100" i="8"/>
  <c r="AV100" i="8"/>
  <c r="AI172" i="8"/>
  <c r="AJ172" i="8"/>
  <c r="AQ172" i="8" s="1"/>
  <c r="AJ116" i="8"/>
  <c r="AI116" i="8"/>
  <c r="AI154" i="8"/>
  <c r="AP107" i="8"/>
  <c r="AR107" i="8"/>
  <c r="AN107" i="8"/>
  <c r="AW107" i="8"/>
  <c r="AM107" i="8"/>
  <c r="AT107" i="8"/>
  <c r="AS107" i="8"/>
  <c r="AQ167" i="8"/>
  <c r="AM167" i="8"/>
  <c r="AO167" i="8"/>
  <c r="AP167" i="8"/>
  <c r="AN167" i="8"/>
  <c r="AR45" i="8"/>
  <c r="AU45" i="8"/>
  <c r="AW45" i="8"/>
  <c r="Y45" i="8"/>
  <c r="Z45" i="8" s="1"/>
  <c r="AS45" i="8"/>
  <c r="AV45" i="8"/>
  <c r="AT45" i="8"/>
  <c r="AS121" i="8"/>
  <c r="AU121" i="8"/>
  <c r="AT121" i="8"/>
  <c r="AR121" i="8"/>
  <c r="AW121" i="8"/>
  <c r="AV121" i="8"/>
  <c r="Y121" i="8"/>
  <c r="AD121" i="8" s="1"/>
  <c r="AS47" i="8"/>
  <c r="AU47" i="8"/>
  <c r="AR47" i="8"/>
  <c r="Y47" i="8"/>
  <c r="Z47" i="8" s="1"/>
  <c r="AV47" i="8"/>
  <c r="AT47" i="8"/>
  <c r="AW47" i="8"/>
  <c r="BC76" i="8"/>
  <c r="BB76" i="8"/>
  <c r="BC97" i="8"/>
  <c r="BB97" i="8"/>
  <c r="BC86" i="8"/>
  <c r="BB86" i="8"/>
  <c r="BC62" i="8"/>
  <c r="BB62" i="8"/>
  <c r="AQ169" i="8"/>
  <c r="AL96" i="8"/>
  <c r="AQ96" i="8"/>
  <c r="AJ64" i="8"/>
  <c r="AN64" i="8" s="1"/>
  <c r="AI64" i="8"/>
  <c r="BC119" i="8"/>
  <c r="BB119" i="8"/>
  <c r="BC149" i="8"/>
  <c r="BB149" i="8"/>
  <c r="AI160" i="8"/>
  <c r="AJ160" i="8"/>
  <c r="AT123" i="8"/>
  <c r="AV123" i="8"/>
  <c r="AR155" i="8"/>
  <c r="BC168" i="8"/>
  <c r="BB168" i="8"/>
  <c r="AL38" i="8"/>
  <c r="AO96" i="8"/>
  <c r="BC139" i="8"/>
  <c r="BB139" i="8"/>
  <c r="AV142" i="8"/>
  <c r="BC88" i="8"/>
  <c r="BB88" i="8"/>
  <c r="BC147" i="8"/>
  <c r="BB147" i="8"/>
  <c r="BC156" i="8"/>
  <c r="BB156" i="8"/>
  <c r="AJ166" i="8"/>
  <c r="AI166" i="8"/>
  <c r="BC79" i="8"/>
  <c r="BB79" i="8"/>
  <c r="AJ122" i="8"/>
  <c r="AI122" i="8"/>
  <c r="BC73" i="8"/>
  <c r="BB73" i="8"/>
  <c r="BC138" i="8"/>
  <c r="BB138" i="8"/>
  <c r="BC157" i="8"/>
  <c r="BB157" i="8"/>
  <c r="BC40" i="8"/>
  <c r="BB40" i="8"/>
  <c r="AM77" i="8"/>
  <c r="AN77" i="8"/>
  <c r="AS77" i="8"/>
  <c r="AN101" i="8"/>
  <c r="AO101" i="8"/>
  <c r="AN108" i="8"/>
  <c r="AO108" i="8"/>
  <c r="AU123" i="8"/>
  <c r="AO123" i="8"/>
  <c r="BC143" i="8"/>
  <c r="BB143" i="8"/>
  <c r="AT155" i="8"/>
  <c r="AQ155" i="8"/>
  <c r="AV155" i="8"/>
  <c r="BC174" i="8"/>
  <c r="BB174" i="8"/>
  <c r="AK63" i="8"/>
  <c r="AL63" i="8" s="1"/>
  <c r="AJ115" i="8"/>
  <c r="AK115" i="8" s="1"/>
  <c r="AU29" i="8"/>
  <c r="AW29" i="8"/>
  <c r="AP43" i="8"/>
  <c r="AN43" i="8"/>
  <c r="AP96" i="8"/>
  <c r="AW96" i="8"/>
  <c r="AN96" i="8"/>
  <c r="BC126" i="8"/>
  <c r="BB126" i="8"/>
  <c r="AU93" i="8"/>
  <c r="AS93" i="8"/>
  <c r="Y142" i="8"/>
  <c r="AC142" i="8" s="1"/>
  <c r="AS142" i="8"/>
  <c r="BC33" i="8"/>
  <c r="BB33" i="8"/>
  <c r="AR71" i="8"/>
  <c r="BC68" i="8"/>
  <c r="BB68" i="8"/>
  <c r="AI165" i="8"/>
  <c r="AK165" i="8" s="1"/>
  <c r="BC41" i="8"/>
  <c r="BB41" i="8"/>
  <c r="AR119" i="8"/>
  <c r="AT119" i="8"/>
  <c r="AO66" i="8"/>
  <c r="AR66" i="8"/>
  <c r="AM66" i="8"/>
  <c r="AR72" i="8"/>
  <c r="AS72" i="8"/>
  <c r="AT72" i="8"/>
  <c r="AI136" i="8"/>
  <c r="AJ136" i="8"/>
  <c r="AQ136" i="8" s="1"/>
  <c r="AI72" i="8"/>
  <c r="AJ72" i="8"/>
  <c r="AQ72" i="8" s="1"/>
  <c r="BC87" i="8"/>
  <c r="BB87" i="8"/>
  <c r="BC112" i="8"/>
  <c r="BB112" i="8"/>
  <c r="BC38" i="8"/>
  <c r="BB38" i="8"/>
  <c r="BC166" i="8"/>
  <c r="BB166" i="8"/>
  <c r="BC134" i="8"/>
  <c r="BB134" i="8"/>
  <c r="BC130" i="8"/>
  <c r="BB130" i="8"/>
  <c r="BC151" i="8"/>
  <c r="BB151" i="8"/>
  <c r="BC84" i="8"/>
  <c r="BB84" i="8"/>
  <c r="BC172" i="8"/>
  <c r="BB172" i="8"/>
  <c r="BC171" i="8"/>
  <c r="BB171" i="8"/>
  <c r="BC77" i="8"/>
  <c r="BB77" i="8"/>
  <c r="BC131" i="8"/>
  <c r="BB131" i="8"/>
  <c r="BC32" i="8"/>
  <c r="BB32" i="8"/>
  <c r="AP101" i="8"/>
  <c r="AP108" i="8"/>
  <c r="AP155" i="8"/>
  <c r="AW155" i="8"/>
  <c r="AO43" i="8"/>
  <c r="Y96" i="8"/>
  <c r="AD96" i="8" s="1"/>
  <c r="BC128" i="8"/>
  <c r="BB128" i="8"/>
  <c r="Y93" i="8"/>
  <c r="Z93" i="8" s="1"/>
  <c r="AT93" i="8"/>
  <c r="AU142" i="8"/>
  <c r="BC132" i="8"/>
  <c r="BB132" i="8"/>
  <c r="BC96" i="8"/>
  <c r="BB96" i="8"/>
  <c r="BC47" i="8"/>
  <c r="BB47" i="8"/>
  <c r="BC121" i="8"/>
  <c r="BB121" i="8"/>
  <c r="AK57" i="8"/>
  <c r="BC36" i="8"/>
  <c r="BB36" i="8"/>
  <c r="AQ45" i="8"/>
  <c r="AU77" i="8"/>
  <c r="AR77" i="8"/>
  <c r="AM101" i="8"/>
  <c r="AM108" i="8"/>
  <c r="BC90" i="8"/>
  <c r="BB90" i="8"/>
  <c r="AP123" i="8"/>
  <c r="AN123" i="8"/>
  <c r="AM155" i="8"/>
  <c r="Y155" i="8"/>
  <c r="AC155" i="8" s="1"/>
  <c r="AK173" i="8"/>
  <c r="BC173" i="8"/>
  <c r="BB173" i="8"/>
  <c r="Y29" i="8"/>
  <c r="AD29" i="8" s="1"/>
  <c r="BC34" i="8"/>
  <c r="BB34" i="8"/>
  <c r="AS96" i="8"/>
  <c r="AM96" i="8"/>
  <c r="AR96" i="8"/>
  <c r="BC92" i="8"/>
  <c r="BB92" i="8"/>
  <c r="BC136" i="8"/>
  <c r="BB136" i="8"/>
  <c r="BC170" i="8"/>
  <c r="BB170" i="8"/>
  <c r="BC175" i="8"/>
  <c r="BB175" i="8"/>
  <c r="AN142" i="8"/>
  <c r="BC30" i="8"/>
  <c r="BB30" i="8"/>
  <c r="AK61" i="8"/>
  <c r="AK108" i="8"/>
  <c r="AT71" i="8"/>
  <c r="AK43" i="8"/>
  <c r="BC95" i="8"/>
  <c r="BB95" i="8"/>
  <c r="BC169" i="8"/>
  <c r="BB169" i="8"/>
  <c r="AQ66" i="8"/>
  <c r="AV66" i="8"/>
  <c r="AS66" i="8"/>
  <c r="Y72" i="8"/>
  <c r="AC72" i="8" s="1"/>
  <c r="AQ90" i="8"/>
  <c r="AI90" i="8"/>
  <c r="AJ98" i="8"/>
  <c r="AI98" i="8"/>
  <c r="AJ76" i="8"/>
  <c r="AM76" i="8" s="1"/>
  <c r="AI76" i="8"/>
  <c r="BC160" i="8"/>
  <c r="BB160" i="8"/>
  <c r="AI70" i="8"/>
  <c r="AJ120" i="8"/>
  <c r="AI120" i="8"/>
  <c r="BC37" i="8"/>
  <c r="BB37" i="8"/>
  <c r="AI78" i="8"/>
  <c r="AL164" i="8"/>
  <c r="AU32" i="8"/>
  <c r="AM32" i="8"/>
  <c r="AV32" i="8"/>
  <c r="AN32" i="8"/>
  <c r="AT32" i="8"/>
  <c r="AP32" i="8"/>
  <c r="AW32" i="8"/>
  <c r="AS32" i="8"/>
  <c r="AO32" i="8"/>
  <c r="AR32" i="8"/>
  <c r="Y32" i="8"/>
  <c r="AL32" i="8"/>
  <c r="AQ32" i="8"/>
  <c r="AU143" i="8"/>
  <c r="AM143" i="8"/>
  <c r="AT143" i="8"/>
  <c r="AP143" i="8"/>
  <c r="AW143" i="8"/>
  <c r="AO143" i="8"/>
  <c r="AV143" i="8"/>
  <c r="AN143" i="8"/>
  <c r="AS143" i="8"/>
  <c r="Y143" i="8"/>
  <c r="AR143" i="8"/>
  <c r="AQ143" i="8"/>
  <c r="AL143" i="8"/>
  <c r="AV173" i="8"/>
  <c r="AR173" i="8"/>
  <c r="AN173" i="8"/>
  <c r="Y173" i="8"/>
  <c r="AU173" i="8"/>
  <c r="AM173" i="8"/>
  <c r="AT173" i="8"/>
  <c r="AP173" i="8"/>
  <c r="AW173" i="8"/>
  <c r="AS173" i="8"/>
  <c r="AO173" i="8"/>
  <c r="AQ173" i="8"/>
  <c r="AT95" i="8"/>
  <c r="AW95" i="8"/>
  <c r="AS95" i="8"/>
  <c r="AV95" i="8"/>
  <c r="AU95" i="8"/>
  <c r="Y95" i="8"/>
  <c r="AR95" i="8"/>
  <c r="AU40" i="8"/>
  <c r="AM40" i="8"/>
  <c r="AV40" i="8"/>
  <c r="AN40" i="8"/>
  <c r="AT40" i="8"/>
  <c r="AP40" i="8"/>
  <c r="AW40" i="8"/>
  <c r="AS40" i="8"/>
  <c r="AO40" i="8"/>
  <c r="AR40" i="8"/>
  <c r="Y40" i="8"/>
  <c r="AL40" i="8"/>
  <c r="AQ40" i="8"/>
  <c r="AU76" i="8"/>
  <c r="AT76" i="8"/>
  <c r="AR76" i="8"/>
  <c r="Y76" i="8"/>
  <c r="AW76" i="8"/>
  <c r="AV76" i="8"/>
  <c r="AS76" i="8"/>
  <c r="AT97" i="8"/>
  <c r="AW97" i="8"/>
  <c r="AS97" i="8"/>
  <c r="AU97" i="8"/>
  <c r="Y97" i="8"/>
  <c r="AR97" i="8"/>
  <c r="AV97" i="8"/>
  <c r="AU30" i="8"/>
  <c r="AM30" i="8"/>
  <c r="AP30" i="8"/>
  <c r="AV30" i="8"/>
  <c r="AR30" i="8"/>
  <c r="AT30" i="8"/>
  <c r="AW30" i="8"/>
  <c r="AS30" i="8"/>
  <c r="AO30" i="8"/>
  <c r="AN30" i="8"/>
  <c r="Y30" i="8"/>
  <c r="AL30" i="8"/>
  <c r="AQ30" i="8"/>
  <c r="AV175" i="8"/>
  <c r="AR175" i="8"/>
  <c r="AN175" i="8"/>
  <c r="Y175" i="8"/>
  <c r="AU175" i="8"/>
  <c r="AM175" i="8"/>
  <c r="AT175" i="8"/>
  <c r="AP175" i="8"/>
  <c r="AW175" i="8"/>
  <c r="AS175" i="8"/>
  <c r="AO175" i="8"/>
  <c r="AQ175" i="8"/>
  <c r="AW67" i="8"/>
  <c r="AS67" i="8"/>
  <c r="AO67" i="8"/>
  <c r="AV67" i="8"/>
  <c r="AR67" i="8"/>
  <c r="AN67" i="8"/>
  <c r="Y67" i="8"/>
  <c r="AP67" i="8"/>
  <c r="AT67" i="8"/>
  <c r="AM67" i="8"/>
  <c r="AU67" i="8"/>
  <c r="AQ67" i="8"/>
  <c r="AW144" i="8"/>
  <c r="AS144" i="8"/>
  <c r="AV144" i="8"/>
  <c r="AR144" i="8"/>
  <c r="Y144" i="8"/>
  <c r="AU144" i="8"/>
  <c r="AT144" i="8"/>
  <c r="AV134" i="8"/>
  <c r="AR134" i="8"/>
  <c r="AN134" i="8"/>
  <c r="Y134" i="8"/>
  <c r="AU134" i="8"/>
  <c r="AM134" i="8"/>
  <c r="AT134" i="8"/>
  <c r="AP134" i="8"/>
  <c r="AW134" i="8"/>
  <c r="AS134" i="8"/>
  <c r="AO134" i="8"/>
  <c r="AT168" i="8"/>
  <c r="AW168" i="8"/>
  <c r="AS168" i="8"/>
  <c r="AV168" i="8"/>
  <c r="AR168" i="8"/>
  <c r="Y168" i="8"/>
  <c r="AU168" i="8"/>
  <c r="AQ130" i="8"/>
  <c r="AW161" i="8"/>
  <c r="AS161" i="8"/>
  <c r="AO161" i="8"/>
  <c r="AT161" i="8"/>
  <c r="AP161" i="8"/>
  <c r="AU161" i="8"/>
  <c r="AM161" i="8"/>
  <c r="Y161" i="8"/>
  <c r="AR161" i="8"/>
  <c r="AV161" i="8"/>
  <c r="AN161" i="8"/>
  <c r="AQ161" i="8"/>
  <c r="AQ34" i="8"/>
  <c r="AJ65" i="8"/>
  <c r="AO65" i="8" s="1"/>
  <c r="AI65" i="8"/>
  <c r="AV92" i="8"/>
  <c r="AR92" i="8"/>
  <c r="AN92" i="8"/>
  <c r="Y92" i="8"/>
  <c r="AU92" i="8"/>
  <c r="AM92" i="8"/>
  <c r="AS92" i="8"/>
  <c r="AP92" i="8"/>
  <c r="AO92" i="8"/>
  <c r="AW92" i="8"/>
  <c r="AT92" i="8"/>
  <c r="AI117" i="8"/>
  <c r="AJ117" i="8"/>
  <c r="AK138" i="8"/>
  <c r="AV86" i="8"/>
  <c r="AR86" i="8"/>
  <c r="AN86" i="8"/>
  <c r="Y86" i="8"/>
  <c r="AU86" i="8"/>
  <c r="AM86" i="8"/>
  <c r="AP86" i="8"/>
  <c r="AW86" i="8"/>
  <c r="AO86" i="8"/>
  <c r="AS86" i="8"/>
  <c r="AT86" i="8"/>
  <c r="AM142" i="8"/>
  <c r="AO142" i="8"/>
  <c r="AD167" i="8"/>
  <c r="Z167" i="8"/>
  <c r="AC167" i="8"/>
  <c r="AK169" i="8"/>
  <c r="AU62" i="8"/>
  <c r="AM62" i="8"/>
  <c r="AT62" i="8"/>
  <c r="AP62" i="8"/>
  <c r="AR62" i="8"/>
  <c r="Y62" i="8"/>
  <c r="AW62" i="8"/>
  <c r="AO62" i="8"/>
  <c r="AN62" i="8"/>
  <c r="AV62" i="8"/>
  <c r="AS62" i="8"/>
  <c r="AW33" i="8"/>
  <c r="AS33" i="8"/>
  <c r="AV33" i="8"/>
  <c r="AR33" i="8"/>
  <c r="Y33" i="8"/>
  <c r="AU33" i="8"/>
  <c r="AT33" i="8"/>
  <c r="AN57" i="8"/>
  <c r="AP45" i="8"/>
  <c r="AQ88" i="8"/>
  <c r="AO125" i="8"/>
  <c r="AV132" i="8"/>
  <c r="AR132" i="8"/>
  <c r="AN132" i="8"/>
  <c r="Y132" i="8"/>
  <c r="AU132" i="8"/>
  <c r="AM132" i="8"/>
  <c r="AT132" i="8"/>
  <c r="AP132" i="8"/>
  <c r="AW132" i="8"/>
  <c r="AS132" i="8"/>
  <c r="AO132" i="8"/>
  <c r="AP146" i="8"/>
  <c r="AQ62" i="8"/>
  <c r="AN71" i="8"/>
  <c r="AO61" i="8"/>
  <c r="AN75" i="8"/>
  <c r="AM63" i="8"/>
  <c r="AN63" i="8"/>
  <c r="AT87" i="8"/>
  <c r="AP87" i="8"/>
  <c r="AW87" i="8"/>
  <c r="AS87" i="8"/>
  <c r="AO87" i="8"/>
  <c r="AV87" i="8"/>
  <c r="AN87" i="8"/>
  <c r="AU87" i="8"/>
  <c r="AM87" i="8"/>
  <c r="Y87" i="8"/>
  <c r="AQ87" i="8"/>
  <c r="AR87" i="8"/>
  <c r="AP102" i="8"/>
  <c r="AP110" i="8"/>
  <c r="AO110" i="8"/>
  <c r="AN110" i="8"/>
  <c r="AK159" i="8"/>
  <c r="AC35" i="8"/>
  <c r="AP35" i="8"/>
  <c r="AK101" i="8"/>
  <c r="AO69" i="8"/>
  <c r="AQ39" i="8"/>
  <c r="AP165" i="8"/>
  <c r="AD165" i="8"/>
  <c r="Z165" i="8"/>
  <c r="AC165" i="8"/>
  <c r="AO165" i="8"/>
  <c r="AJ73" i="8"/>
  <c r="AI73" i="8"/>
  <c r="AJ127" i="8"/>
  <c r="AO127" i="8" s="1"/>
  <c r="AI127" i="8"/>
  <c r="AU68" i="8"/>
  <c r="AT68" i="8"/>
  <c r="AR68" i="8"/>
  <c r="Y68" i="8"/>
  <c r="AW68" i="8"/>
  <c r="AV68" i="8"/>
  <c r="AS68" i="8"/>
  <c r="AU126" i="8"/>
  <c r="AT126" i="8"/>
  <c r="AW126" i="8"/>
  <c r="AV126" i="8"/>
  <c r="AS126" i="8"/>
  <c r="AR126" i="8"/>
  <c r="Y126" i="8"/>
  <c r="AW41" i="8"/>
  <c r="AS41" i="8"/>
  <c r="AO41" i="8"/>
  <c r="AV41" i="8"/>
  <c r="AR41" i="8"/>
  <c r="AN41" i="8"/>
  <c r="Y41" i="8"/>
  <c r="AT41" i="8"/>
  <c r="AU41" i="8"/>
  <c r="AP41" i="8"/>
  <c r="AM41" i="8"/>
  <c r="AT111" i="8"/>
  <c r="AP111" i="8"/>
  <c r="AW111" i="8"/>
  <c r="AS111" i="8"/>
  <c r="AO111" i="8"/>
  <c r="AU111" i="8"/>
  <c r="AM111" i="8"/>
  <c r="Y111" i="8"/>
  <c r="AR111" i="8"/>
  <c r="AN111" i="8"/>
  <c r="AV111" i="8"/>
  <c r="AQ111" i="8"/>
  <c r="AT135" i="8"/>
  <c r="AW135" i="8"/>
  <c r="AS135" i="8"/>
  <c r="AV135" i="8"/>
  <c r="AR135" i="8"/>
  <c r="Y135" i="8"/>
  <c r="AU135" i="8"/>
  <c r="AQ123" i="8"/>
  <c r="AV136" i="8"/>
  <c r="AR136" i="8"/>
  <c r="Y136" i="8"/>
  <c r="AU136" i="8"/>
  <c r="AT136" i="8"/>
  <c r="AS136" i="8"/>
  <c r="AW136" i="8"/>
  <c r="AW157" i="8"/>
  <c r="AS157" i="8"/>
  <c r="AO157" i="8"/>
  <c r="AV157" i="8"/>
  <c r="AR157" i="8"/>
  <c r="AN157" i="8"/>
  <c r="Y157" i="8"/>
  <c r="AU157" i="8"/>
  <c r="AM157" i="8"/>
  <c r="AT157" i="8"/>
  <c r="AP157" i="8"/>
  <c r="AQ157" i="8"/>
  <c r="AW159" i="8"/>
  <c r="AS159" i="8"/>
  <c r="AO159" i="8"/>
  <c r="AT159" i="8"/>
  <c r="AP159" i="8"/>
  <c r="AU159" i="8"/>
  <c r="AM159" i="8"/>
  <c r="AR159" i="8"/>
  <c r="Y159" i="8"/>
  <c r="AV159" i="8"/>
  <c r="AN159" i="8"/>
  <c r="AQ159" i="8"/>
  <c r="AV151" i="8"/>
  <c r="AR151" i="8"/>
  <c r="AN151" i="8"/>
  <c r="Y151" i="8"/>
  <c r="AU151" i="8"/>
  <c r="AM151" i="8"/>
  <c r="AT151" i="8"/>
  <c r="AP151" i="8"/>
  <c r="AS151" i="8"/>
  <c r="AO151" i="8"/>
  <c r="AW151" i="8"/>
  <c r="AT170" i="8"/>
  <c r="AP170" i="8"/>
  <c r="AW170" i="8"/>
  <c r="AS170" i="8"/>
  <c r="AO170" i="8"/>
  <c r="AV170" i="8"/>
  <c r="AR170" i="8"/>
  <c r="AN170" i="8"/>
  <c r="Y170" i="8"/>
  <c r="AU170" i="8"/>
  <c r="AM170" i="8"/>
  <c r="AU106" i="8"/>
  <c r="AM106" i="8"/>
  <c r="AT106" i="8"/>
  <c r="AP106" i="8"/>
  <c r="AW106" i="8"/>
  <c r="AS106" i="8"/>
  <c r="AO106" i="8"/>
  <c r="AV106" i="8"/>
  <c r="Y106" i="8"/>
  <c r="AR106" i="8"/>
  <c r="AN106" i="8"/>
  <c r="AQ106" i="8"/>
  <c r="AL124" i="8"/>
  <c r="AW148" i="8"/>
  <c r="AS148" i="8"/>
  <c r="AO148" i="8"/>
  <c r="AV148" i="8"/>
  <c r="AR148" i="8"/>
  <c r="AN148" i="8"/>
  <c r="Y148" i="8"/>
  <c r="AU148" i="8"/>
  <c r="AM148" i="8"/>
  <c r="AT148" i="8"/>
  <c r="AP148" i="8"/>
  <c r="AQ148" i="8"/>
  <c r="AP57" i="8"/>
  <c r="AO45" i="8"/>
  <c r="AM125" i="8"/>
  <c r="AN125" i="8"/>
  <c r="AQ146" i="8"/>
  <c r="AL58" i="8"/>
  <c r="AM71" i="8"/>
  <c r="AN61" i="8"/>
  <c r="AN102" i="8"/>
  <c r="AO102" i="8"/>
  <c r="AK175" i="8"/>
  <c r="AN35" i="8"/>
  <c r="AJ53" i="8"/>
  <c r="AI53" i="8"/>
  <c r="AM69" i="8"/>
  <c r="AN69" i="8"/>
  <c r="AT127" i="8"/>
  <c r="AW127" i="8"/>
  <c r="AS127" i="8"/>
  <c r="AV127" i="8"/>
  <c r="AR127" i="8"/>
  <c r="Y127" i="8"/>
  <c r="AU127" i="8"/>
  <c r="AP39" i="8"/>
  <c r="AN39" i="8"/>
  <c r="AO39" i="8"/>
  <c r="AC120" i="8"/>
  <c r="Z120" i="8"/>
  <c r="AD120" i="8"/>
  <c r="AN165" i="8"/>
  <c r="AD108" i="8"/>
  <c r="Z108" i="8"/>
  <c r="AI133" i="8"/>
  <c r="AJ133" i="8"/>
  <c r="AL134" i="8"/>
  <c r="AU36" i="8"/>
  <c r="AM36" i="8"/>
  <c r="AR36" i="8"/>
  <c r="AT36" i="8"/>
  <c r="AP36" i="8"/>
  <c r="AW36" i="8"/>
  <c r="AS36" i="8"/>
  <c r="AO36" i="8"/>
  <c r="AV36" i="8"/>
  <c r="AN36" i="8"/>
  <c r="Y36" i="8"/>
  <c r="AJ55" i="8"/>
  <c r="AI55" i="8"/>
  <c r="AL80" i="8"/>
  <c r="AQ36" i="8"/>
  <c r="AI91" i="8"/>
  <c r="AK69" i="8"/>
  <c r="AI97" i="8"/>
  <c r="AJ97" i="8"/>
  <c r="AP97" i="8" s="1"/>
  <c r="AW83" i="8"/>
  <c r="AS83" i="8"/>
  <c r="AO83" i="8"/>
  <c r="AV83" i="8"/>
  <c r="AU83" i="8"/>
  <c r="AP83" i="8"/>
  <c r="AT83" i="8"/>
  <c r="AR83" i="8"/>
  <c r="AN83" i="8"/>
  <c r="AM83" i="8"/>
  <c r="Y83" i="8"/>
  <c r="AQ83" i="8"/>
  <c r="AU104" i="8"/>
  <c r="AM104" i="8"/>
  <c r="AT104" i="8"/>
  <c r="AP104" i="8"/>
  <c r="AW104" i="8"/>
  <c r="AS104" i="8"/>
  <c r="AO104" i="8"/>
  <c r="AV104" i="8"/>
  <c r="Y104" i="8"/>
  <c r="AR104" i="8"/>
  <c r="AN104" i="8"/>
  <c r="AQ104" i="8"/>
  <c r="AI131" i="8"/>
  <c r="AJ131" i="8"/>
  <c r="AW138" i="8"/>
  <c r="AS138" i="8"/>
  <c r="AT138" i="8"/>
  <c r="AO138" i="8"/>
  <c r="AR138" i="8"/>
  <c r="AN138" i="8"/>
  <c r="Y138" i="8"/>
  <c r="AU138" i="8"/>
  <c r="AP138" i="8"/>
  <c r="AM138" i="8"/>
  <c r="AV138" i="8"/>
  <c r="AQ138" i="8"/>
  <c r="AK146" i="8"/>
  <c r="AK104" i="8"/>
  <c r="AK142" i="8"/>
  <c r="AU44" i="8"/>
  <c r="AM44" i="8"/>
  <c r="AT44" i="8"/>
  <c r="AP44" i="8"/>
  <c r="AR44" i="8"/>
  <c r="Y44" i="8"/>
  <c r="AW44" i="8"/>
  <c r="AO44" i="8"/>
  <c r="AV44" i="8"/>
  <c r="AN44" i="8"/>
  <c r="AS44" i="8"/>
  <c r="AQ44" i="8"/>
  <c r="AL44" i="8"/>
  <c r="AL92" i="8"/>
  <c r="AJ144" i="8"/>
  <c r="AO144" i="8" s="1"/>
  <c r="AI144" i="8"/>
  <c r="AT129" i="8"/>
  <c r="AP129" i="8"/>
  <c r="AW129" i="8"/>
  <c r="AS129" i="8"/>
  <c r="AO129" i="8"/>
  <c r="AV129" i="8"/>
  <c r="AR129" i="8"/>
  <c r="AN129" i="8"/>
  <c r="Y129" i="8"/>
  <c r="AM129" i="8"/>
  <c r="AU129" i="8"/>
  <c r="AQ129" i="8"/>
  <c r="AU147" i="8"/>
  <c r="AM147" i="8"/>
  <c r="AT147" i="8"/>
  <c r="AP147" i="8"/>
  <c r="AW147" i="8"/>
  <c r="AO147" i="8"/>
  <c r="AV147" i="8"/>
  <c r="AN147" i="8"/>
  <c r="AS147" i="8"/>
  <c r="Y147" i="8"/>
  <c r="AR147" i="8"/>
  <c r="AU139" i="8"/>
  <c r="AT139" i="8"/>
  <c r="AW139" i="8"/>
  <c r="AV139" i="8"/>
  <c r="AS139" i="8"/>
  <c r="AR139" i="8"/>
  <c r="Y139" i="8"/>
  <c r="AJ152" i="8"/>
  <c r="AI152" i="8"/>
  <c r="AV128" i="8"/>
  <c r="AR128" i="8"/>
  <c r="AN128" i="8"/>
  <c r="Y128" i="8"/>
  <c r="AU128" i="8"/>
  <c r="AM128" i="8"/>
  <c r="AT128" i="8"/>
  <c r="AP128" i="8"/>
  <c r="AO128" i="8"/>
  <c r="AW128" i="8"/>
  <c r="AS128" i="8"/>
  <c r="AU156" i="8"/>
  <c r="AM156" i="8"/>
  <c r="AT156" i="8"/>
  <c r="AP156" i="8"/>
  <c r="AW156" i="8"/>
  <c r="AO156" i="8"/>
  <c r="AV156" i="8"/>
  <c r="AN156" i="8"/>
  <c r="AS156" i="8"/>
  <c r="Y156" i="8"/>
  <c r="AR156" i="8"/>
  <c r="AL151" i="8"/>
  <c r="AJ163" i="8"/>
  <c r="AI163" i="8"/>
  <c r="AL170" i="8"/>
  <c r="AL86" i="8"/>
  <c r="AQ86" i="8"/>
  <c r="AP142" i="8"/>
  <c r="AD37" i="8"/>
  <c r="AW81" i="8"/>
  <c r="AS81" i="8"/>
  <c r="AV81" i="8"/>
  <c r="AR81" i="8"/>
  <c r="Y81" i="8"/>
  <c r="AT81" i="8"/>
  <c r="AU81" i="8"/>
  <c r="AM57" i="8"/>
  <c r="AM45" i="8"/>
  <c r="AN45" i="8"/>
  <c r="AL147" i="8"/>
  <c r="AM146" i="8"/>
  <c r="AO146" i="8"/>
  <c r="AL62" i="8"/>
  <c r="AU64" i="8"/>
  <c r="AT64" i="8"/>
  <c r="AW64" i="8"/>
  <c r="AV64" i="8"/>
  <c r="AS64" i="8"/>
  <c r="AR64" i="8"/>
  <c r="Y64" i="8"/>
  <c r="AW153" i="8"/>
  <c r="AS153" i="8"/>
  <c r="AV153" i="8"/>
  <c r="AR153" i="8"/>
  <c r="Y153" i="8"/>
  <c r="AU153" i="8"/>
  <c r="AT153" i="8"/>
  <c r="AQ153" i="8"/>
  <c r="AQ63" i="8"/>
  <c r="AP63" i="8"/>
  <c r="AM102" i="8"/>
  <c r="AM110" i="8"/>
  <c r="AT115" i="8"/>
  <c r="AW115" i="8"/>
  <c r="AS115" i="8"/>
  <c r="AV115" i="8"/>
  <c r="AR115" i="8"/>
  <c r="AU115" i="8"/>
  <c r="Y115" i="8"/>
  <c r="AV169" i="8"/>
  <c r="AR169" i="8"/>
  <c r="AN169" i="8"/>
  <c r="Y169" i="8"/>
  <c r="AU169" i="8"/>
  <c r="AM169" i="8"/>
  <c r="AT169" i="8"/>
  <c r="AP169" i="8"/>
  <c r="AW169" i="8"/>
  <c r="AS169" i="8"/>
  <c r="AO169" i="8"/>
  <c r="AM35" i="8"/>
  <c r="AO35" i="8"/>
  <c r="AD82" i="8"/>
  <c r="Z82" i="8"/>
  <c r="AC82" i="8"/>
  <c r="AZ82" i="8" s="1"/>
  <c r="AL41" i="8"/>
  <c r="AK75" i="8"/>
  <c r="AU137" i="8"/>
  <c r="AT137" i="8"/>
  <c r="AP137" i="8"/>
  <c r="AV137" i="8"/>
  <c r="AS137" i="8"/>
  <c r="AR137" i="8"/>
  <c r="Y137" i="8"/>
  <c r="AW137" i="8"/>
  <c r="AQ137" i="8"/>
  <c r="AL156" i="8"/>
  <c r="AM39" i="8"/>
  <c r="AL141" i="8"/>
  <c r="AC160" i="8"/>
  <c r="Z160" i="8"/>
  <c r="AD160" i="8"/>
  <c r="AL60" i="8"/>
  <c r="AL114" i="8"/>
  <c r="AM165" i="8"/>
  <c r="AW49" i="8"/>
  <c r="AS49" i="8"/>
  <c r="AV49" i="8"/>
  <c r="AR49" i="8"/>
  <c r="Y49" i="8"/>
  <c r="AT49" i="8"/>
  <c r="AU49" i="8"/>
  <c r="AW65" i="8"/>
  <c r="AS65" i="8"/>
  <c r="AV65" i="8"/>
  <c r="AR65" i="8"/>
  <c r="Y65" i="8"/>
  <c r="AU65" i="8"/>
  <c r="AT65" i="8"/>
  <c r="AV84" i="8"/>
  <c r="AR84" i="8"/>
  <c r="AN84" i="8"/>
  <c r="Y84" i="8"/>
  <c r="AU84" i="8"/>
  <c r="AM84" i="8"/>
  <c r="AS84" i="8"/>
  <c r="AP84" i="8"/>
  <c r="AW84" i="8"/>
  <c r="AT84" i="8"/>
  <c r="AO84" i="8"/>
  <c r="AV90" i="8"/>
  <c r="AR90" i="8"/>
  <c r="Y90" i="8"/>
  <c r="AU90" i="8"/>
  <c r="AT90" i="8"/>
  <c r="AS90" i="8"/>
  <c r="AW90" i="8"/>
  <c r="AI89" i="8"/>
  <c r="AJ89" i="8"/>
  <c r="AI119" i="8"/>
  <c r="AJ119" i="8"/>
  <c r="AV130" i="8"/>
  <c r="AR130" i="8"/>
  <c r="AN130" i="8"/>
  <c r="Y130" i="8"/>
  <c r="AU130" i="8"/>
  <c r="AM130" i="8"/>
  <c r="AT130" i="8"/>
  <c r="AP130" i="8"/>
  <c r="AS130" i="8"/>
  <c r="AO130" i="8"/>
  <c r="AW130" i="8"/>
  <c r="AU34" i="8"/>
  <c r="AM34" i="8"/>
  <c r="AV34" i="8"/>
  <c r="AN34" i="8"/>
  <c r="Y34" i="8"/>
  <c r="AT34" i="8"/>
  <c r="AP34" i="8"/>
  <c r="AW34" i="8"/>
  <c r="AS34" i="8"/>
  <c r="AO34" i="8"/>
  <c r="AR34" i="8"/>
  <c r="AJ81" i="8"/>
  <c r="AO81" i="8" s="1"/>
  <c r="AI81" i="8"/>
  <c r="AI99" i="8"/>
  <c r="AJ99" i="8"/>
  <c r="AI95" i="8"/>
  <c r="AJ95" i="8"/>
  <c r="AP95" i="8" s="1"/>
  <c r="AI121" i="8"/>
  <c r="AJ121" i="8"/>
  <c r="AM123" i="8"/>
  <c r="AJ140" i="8"/>
  <c r="AI140" i="8"/>
  <c r="AQ134" i="8"/>
  <c r="AT174" i="8"/>
  <c r="AP174" i="8"/>
  <c r="AW174" i="8"/>
  <c r="AS174" i="8"/>
  <c r="AO174" i="8"/>
  <c r="AV174" i="8"/>
  <c r="AR174" i="8"/>
  <c r="AN174" i="8"/>
  <c r="Y174" i="8"/>
  <c r="AU174" i="8"/>
  <c r="AM174" i="8"/>
  <c r="AJ49" i="8"/>
  <c r="AN49" i="8" s="1"/>
  <c r="AI49" i="8"/>
  <c r="AD43" i="8"/>
  <c r="Z43" i="8"/>
  <c r="AC43" i="8"/>
  <c r="AK35" i="8"/>
  <c r="AQ57" i="8"/>
  <c r="AK106" i="8"/>
  <c r="AT113" i="8"/>
  <c r="AW113" i="8"/>
  <c r="AS113" i="8"/>
  <c r="AR113" i="8"/>
  <c r="AV113" i="8"/>
  <c r="Y113" i="8"/>
  <c r="AU113" i="8"/>
  <c r="AC118" i="8"/>
  <c r="Z118" i="8"/>
  <c r="AD118" i="8"/>
  <c r="AQ92" i="8"/>
  <c r="AK155" i="8"/>
  <c r="AQ84" i="8"/>
  <c r="AT172" i="8"/>
  <c r="AW172" i="8"/>
  <c r="AS172" i="8"/>
  <c r="AV172" i="8"/>
  <c r="AR172" i="8"/>
  <c r="Y172" i="8"/>
  <c r="AU172" i="8"/>
  <c r="AQ61" i="8"/>
  <c r="AV88" i="8"/>
  <c r="AR88" i="8"/>
  <c r="AN88" i="8"/>
  <c r="Y88" i="8"/>
  <c r="AU88" i="8"/>
  <c r="AM88" i="8"/>
  <c r="AW88" i="8"/>
  <c r="AO88" i="8"/>
  <c r="AT88" i="8"/>
  <c r="AS88" i="8"/>
  <c r="AP88" i="8"/>
  <c r="AP125" i="8"/>
  <c r="AP71" i="8"/>
  <c r="AO71" i="8"/>
  <c r="AW79" i="8"/>
  <c r="AS79" i="8"/>
  <c r="AV79" i="8"/>
  <c r="AR79" i="8"/>
  <c r="Y79" i="8"/>
  <c r="AU79" i="8"/>
  <c r="AT79" i="8"/>
  <c r="AP61" i="8"/>
  <c r="AD63" i="8"/>
  <c r="Z63" i="8"/>
  <c r="AC63" i="8"/>
  <c r="AT85" i="8"/>
  <c r="AW85" i="8"/>
  <c r="AS85" i="8"/>
  <c r="AV85" i="8"/>
  <c r="AR85" i="8"/>
  <c r="Y85" i="8"/>
  <c r="AU85" i="8"/>
  <c r="AV171" i="8"/>
  <c r="AR171" i="8"/>
  <c r="Y171" i="8"/>
  <c r="AU171" i="8"/>
  <c r="AT171" i="8"/>
  <c r="AW171" i="8"/>
  <c r="AS171" i="8"/>
  <c r="AQ69" i="8"/>
  <c r="AC60" i="8"/>
  <c r="AD60" i="8"/>
  <c r="AQ85" i="8" l="1"/>
  <c r="AO172" i="8"/>
  <c r="AC116" i="8"/>
  <c r="Z51" i="8"/>
  <c r="AD74" i="8"/>
  <c r="AD51" i="8"/>
  <c r="AD116" i="8"/>
  <c r="AD42" i="8"/>
  <c r="AF42" i="8" s="1"/>
  <c r="AC70" i="8"/>
  <c r="AC158" i="8"/>
  <c r="AC102" i="8"/>
  <c r="AN137" i="8"/>
  <c r="AC42" i="8"/>
  <c r="AZ42" i="8" s="1"/>
  <c r="AC162" i="8"/>
  <c r="AZ162" i="8" s="1"/>
  <c r="Z162" i="8"/>
  <c r="AD103" i="8"/>
  <c r="AG103" i="8" s="1"/>
  <c r="AC103" i="8"/>
  <c r="Z69" i="8"/>
  <c r="AP33" i="8"/>
  <c r="Z52" i="8"/>
  <c r="Z114" i="8"/>
  <c r="AD109" i="8"/>
  <c r="AG109" i="8" s="1"/>
  <c r="AC54" i="8"/>
  <c r="AZ54" i="8" s="1"/>
  <c r="Z54" i="8"/>
  <c r="AN93" i="8"/>
  <c r="AC105" i="8"/>
  <c r="AZ105" i="8" s="1"/>
  <c r="AD52" i="8"/>
  <c r="AE52" i="8" s="1"/>
  <c r="AC114" i="8"/>
  <c r="AZ114" i="8" s="1"/>
  <c r="AQ135" i="8"/>
  <c r="AM33" i="8"/>
  <c r="AD158" i="8"/>
  <c r="AF158" i="8" s="1"/>
  <c r="AM135" i="8"/>
  <c r="AP135" i="8"/>
  <c r="AK135" i="8"/>
  <c r="AL135" i="8" s="1"/>
  <c r="AN33" i="8"/>
  <c r="AO168" i="8"/>
  <c r="AO135" i="8"/>
  <c r="AO33" i="8"/>
  <c r="AD105" i="8"/>
  <c r="AE105" i="8" s="1"/>
  <c r="Z91" i="8"/>
  <c r="AC101" i="8"/>
  <c r="AZ101" i="8" s="1"/>
  <c r="AD35" i="8"/>
  <c r="AE35" i="8" s="1"/>
  <c r="AD91" i="8"/>
  <c r="AC164" i="8"/>
  <c r="AZ164" i="8" s="1"/>
  <c r="AC59" i="8"/>
  <c r="AC99" i="8"/>
  <c r="Z101" i="8"/>
  <c r="AC124" i="8"/>
  <c r="AZ124" i="8" s="1"/>
  <c r="AC75" i="8"/>
  <c r="AZ75" i="8" s="1"/>
  <c r="Z164" i="8"/>
  <c r="Z59" i="8"/>
  <c r="Z99" i="8"/>
  <c r="AD98" i="8"/>
  <c r="Z124" i="8"/>
  <c r="Z98" i="8"/>
  <c r="AM31" i="8"/>
  <c r="AZ52" i="8"/>
  <c r="AD102" i="8"/>
  <c r="AF102" i="8" s="1"/>
  <c r="AC31" i="8"/>
  <c r="AD31" i="8"/>
  <c r="AE31" i="8" s="1"/>
  <c r="Z110" i="8"/>
  <c r="AO153" i="8"/>
  <c r="AQ150" i="8"/>
  <c r="AP153" i="8"/>
  <c r="AD69" i="8"/>
  <c r="AG69" i="8" s="1"/>
  <c r="AK31" i="8"/>
  <c r="AL31" i="8" s="1"/>
  <c r="AQ93" i="8"/>
  <c r="AQ33" i="8"/>
  <c r="AQ31" i="8"/>
  <c r="AQ168" i="8"/>
  <c r="AK85" i="8"/>
  <c r="AL85" i="8" s="1"/>
  <c r="AP93" i="8"/>
  <c r="AC119" i="8"/>
  <c r="Z119" i="8"/>
  <c r="AN85" i="8"/>
  <c r="AP172" i="8"/>
  <c r="Z133" i="8"/>
  <c r="AM93" i="8"/>
  <c r="AK93" i="8"/>
  <c r="AL93" i="8" s="1"/>
  <c r="AP31" i="8"/>
  <c r="Z122" i="8"/>
  <c r="AP64" i="8"/>
  <c r="Z55" i="8"/>
  <c r="AK137" i="8"/>
  <c r="AL137" i="8" s="1"/>
  <c r="Z50" i="8"/>
  <c r="AC48" i="8"/>
  <c r="AZ48" i="8" s="1"/>
  <c r="Z48" i="8"/>
  <c r="AC50" i="8"/>
  <c r="AZ50" i="8" s="1"/>
  <c r="AO137" i="8"/>
  <c r="Z125" i="8"/>
  <c r="AM153" i="8"/>
  <c r="AC163" i="8"/>
  <c r="Z28" i="8"/>
  <c r="AD28" i="8"/>
  <c r="AG28" i="8" s="1"/>
  <c r="AK153" i="8"/>
  <c r="AL153" i="8" s="1"/>
  <c r="Z58" i="8"/>
  <c r="Z109" i="8"/>
  <c r="AD122" i="8"/>
  <c r="AG122" i="8" s="1"/>
  <c r="AD57" i="8"/>
  <c r="AG57" i="8" s="1"/>
  <c r="AP139" i="8"/>
  <c r="AZ28" i="8"/>
  <c r="Z57" i="8"/>
  <c r="AK79" i="8"/>
  <c r="AL79" i="8" s="1"/>
  <c r="AD166" i="8"/>
  <c r="AF166" i="8" s="1"/>
  <c r="AD146" i="8"/>
  <c r="AG146" i="8" s="1"/>
  <c r="AN139" i="8"/>
  <c r="AD39" i="8"/>
  <c r="AG39" i="8" s="1"/>
  <c r="AQ171" i="8"/>
  <c r="AO47" i="8"/>
  <c r="AD56" i="8"/>
  <c r="AF56" i="8" s="1"/>
  <c r="AC166" i="8"/>
  <c r="AZ60" i="8"/>
  <c r="AQ68" i="8"/>
  <c r="AM68" i="8"/>
  <c r="AC80" i="8"/>
  <c r="AZ80" i="8" s="1"/>
  <c r="AF176" i="8"/>
  <c r="AE176" i="8"/>
  <c r="AG176" i="8"/>
  <c r="AD71" i="8"/>
  <c r="AG71" i="8" s="1"/>
  <c r="AC46" i="8"/>
  <c r="AZ46" i="8" s="1"/>
  <c r="Z155" i="8"/>
  <c r="Z141" i="8"/>
  <c r="AC146" i="8"/>
  <c r="AZ146" i="8" s="1"/>
  <c r="AO139" i="8"/>
  <c r="AM139" i="8"/>
  <c r="AD94" i="8"/>
  <c r="AE94" i="8" s="1"/>
  <c r="Z163" i="8"/>
  <c r="AL45" i="8"/>
  <c r="AN168" i="8"/>
  <c r="AM171" i="8"/>
  <c r="AD46" i="8"/>
  <c r="AE46" i="8" s="1"/>
  <c r="AC141" i="8"/>
  <c r="AZ141" i="8" s="1"/>
  <c r="AD58" i="8"/>
  <c r="AG58" i="8" s="1"/>
  <c r="AD154" i="8"/>
  <c r="AF154" i="8" s="1"/>
  <c r="AL83" i="8"/>
  <c r="Z94" i="8"/>
  <c r="AD38" i="8"/>
  <c r="AF38" i="8" s="1"/>
  <c r="AP85" i="8"/>
  <c r="AD75" i="8"/>
  <c r="AG75" i="8" s="1"/>
  <c r="AC56" i="8"/>
  <c r="AZ56" i="8" s="1"/>
  <c r="AP47" i="8"/>
  <c r="Z80" i="8"/>
  <c r="AL33" i="8"/>
  <c r="AD61" i="8"/>
  <c r="AE61" i="8" s="1"/>
  <c r="AQ47" i="8"/>
  <c r="AM85" i="8"/>
  <c r="AZ118" i="8"/>
  <c r="AL111" i="8"/>
  <c r="AN47" i="8"/>
  <c r="AN150" i="8"/>
  <c r="AM150" i="8"/>
  <c r="AN79" i="8"/>
  <c r="AM47" i="8"/>
  <c r="AO150" i="8"/>
  <c r="AZ150" i="8" s="1"/>
  <c r="AK150" i="8"/>
  <c r="AC74" i="8"/>
  <c r="AZ74" i="8" s="1"/>
  <c r="AC154" i="8"/>
  <c r="AL112" i="8"/>
  <c r="Z71" i="8"/>
  <c r="AD89" i="8"/>
  <c r="AF89" i="8" s="1"/>
  <c r="AL142" i="8"/>
  <c r="Z149" i="8"/>
  <c r="AD78" i="8"/>
  <c r="AF78" i="8" s="1"/>
  <c r="AD77" i="8"/>
  <c r="AG77" i="8" s="1"/>
  <c r="AC66" i="8"/>
  <c r="AZ66" i="8" s="1"/>
  <c r="AM126" i="8"/>
  <c r="AL118" i="8"/>
  <c r="AD66" i="8"/>
  <c r="AG66" i="8" s="1"/>
  <c r="AO126" i="8"/>
  <c r="AL132" i="8"/>
  <c r="AL50" i="8"/>
  <c r="AK139" i="8"/>
  <c r="AL139" i="8" s="1"/>
  <c r="AD149" i="8"/>
  <c r="AF149" i="8" s="1"/>
  <c r="AO115" i="8"/>
  <c r="Z96" i="8"/>
  <c r="AL28" i="8"/>
  <c r="Z89" i="8"/>
  <c r="Z150" i="8"/>
  <c r="AC73" i="8"/>
  <c r="Z70" i="8"/>
  <c r="AC53" i="8"/>
  <c r="AP113" i="8"/>
  <c r="Z117" i="8"/>
  <c r="AK171" i="8"/>
  <c r="AD112" i="8"/>
  <c r="AF112" i="8" s="1"/>
  <c r="AC45" i="8"/>
  <c r="AZ45" i="8" s="1"/>
  <c r="AZ51" i="8"/>
  <c r="AP171" i="8"/>
  <c r="Z53" i="8"/>
  <c r="AC77" i="8"/>
  <c r="AZ77" i="8" s="1"/>
  <c r="Z112" i="8"/>
  <c r="Z140" i="8"/>
  <c r="AD45" i="8"/>
  <c r="AG45" i="8" s="1"/>
  <c r="AC61" i="8"/>
  <c r="AZ61" i="8" s="1"/>
  <c r="AC38" i="8"/>
  <c r="AZ38" i="8" s="1"/>
  <c r="Z73" i="8"/>
  <c r="AO171" i="8"/>
  <c r="AK144" i="8"/>
  <c r="AC37" i="8"/>
  <c r="AZ37" i="8" s="1"/>
  <c r="AL39" i="8"/>
  <c r="AZ112" i="8"/>
  <c r="AN126" i="8"/>
  <c r="AP126" i="8"/>
  <c r="AC39" i="8"/>
  <c r="AZ39" i="8" s="1"/>
  <c r="AL51" i="8"/>
  <c r="AL110" i="8"/>
  <c r="AK55" i="8"/>
  <c r="AL59" i="8"/>
  <c r="AQ158" i="8"/>
  <c r="AP158" i="8"/>
  <c r="AZ63" i="8"/>
  <c r="AP79" i="8"/>
  <c r="AO79" i="8"/>
  <c r="AD155" i="8"/>
  <c r="AG155" i="8" s="1"/>
  <c r="Z78" i="8"/>
  <c r="Z152" i="8"/>
  <c r="AM115" i="8"/>
  <c r="AP115" i="8"/>
  <c r="AC110" i="8"/>
  <c r="AZ110" i="8" s="1"/>
  <c r="AC133" i="8"/>
  <c r="AD55" i="8"/>
  <c r="AE55" i="8" s="1"/>
  <c r="AD125" i="8"/>
  <c r="AF125" i="8" s="1"/>
  <c r="AO158" i="8"/>
  <c r="AN158" i="8"/>
  <c r="AZ145" i="8"/>
  <c r="AZ94" i="8"/>
  <c r="AZ149" i="8"/>
  <c r="AZ58" i="8"/>
  <c r="AK103" i="8"/>
  <c r="AC107" i="8"/>
  <c r="AZ107" i="8" s="1"/>
  <c r="AD107" i="8"/>
  <c r="AM103" i="8"/>
  <c r="AN103" i="8"/>
  <c r="AQ103" i="8"/>
  <c r="AO103" i="8"/>
  <c r="AP103" i="8"/>
  <c r="AL103" i="8"/>
  <c r="AL123" i="8"/>
  <c r="Z142" i="8"/>
  <c r="AL74" i="8"/>
  <c r="AQ79" i="8"/>
  <c r="AQ115" i="8"/>
  <c r="AN115" i="8"/>
  <c r="AD142" i="8"/>
  <c r="AF142" i="8" s="1"/>
  <c r="AL102" i="8"/>
  <c r="AK158" i="8"/>
  <c r="AL125" i="8"/>
  <c r="AN172" i="8"/>
  <c r="AZ43" i="8"/>
  <c r="AN127" i="8"/>
  <c r="AP136" i="8"/>
  <c r="AN136" i="8"/>
  <c r="AD150" i="8"/>
  <c r="AE150" i="8" s="1"/>
  <c r="AM168" i="8"/>
  <c r="AL43" i="8"/>
  <c r="AL88" i="8"/>
  <c r="AK172" i="8"/>
  <c r="AK109" i="8"/>
  <c r="AK126" i="8"/>
  <c r="AM172" i="8"/>
  <c r="Z145" i="8"/>
  <c r="AZ155" i="8"/>
  <c r="AD123" i="8"/>
  <c r="AG123" i="8" s="1"/>
  <c r="AZ108" i="8"/>
  <c r="AQ127" i="8"/>
  <c r="AL67" i="8"/>
  <c r="AK116" i="8"/>
  <c r="AL161" i="8"/>
  <c r="Z72" i="8"/>
  <c r="AZ57" i="8"/>
  <c r="AD117" i="8"/>
  <c r="AF117" i="8" s="1"/>
  <c r="AC131" i="8"/>
  <c r="AO76" i="8"/>
  <c r="AK72" i="8"/>
  <c r="AP29" i="8"/>
  <c r="AD100" i="8"/>
  <c r="Z100" i="8"/>
  <c r="AC100" i="8"/>
  <c r="AZ100" i="8" s="1"/>
  <c r="AD47" i="8"/>
  <c r="AG47" i="8" s="1"/>
  <c r="AQ113" i="8"/>
  <c r="AM113" i="8"/>
  <c r="AO113" i="8"/>
  <c r="AC123" i="8"/>
  <c r="AZ123" i="8" s="1"/>
  <c r="AP90" i="8"/>
  <c r="AM90" i="8"/>
  <c r="AN65" i="8"/>
  <c r="AQ64" i="8"/>
  <c r="AL57" i="8"/>
  <c r="AZ59" i="8"/>
  <c r="Z29" i="8"/>
  <c r="AO68" i="8"/>
  <c r="AP68" i="8"/>
  <c r="Z131" i="8"/>
  <c r="AD93" i="8"/>
  <c r="AG93" i="8" s="1"/>
  <c r="AN76" i="8"/>
  <c r="AK78" i="8"/>
  <c r="AQ29" i="8"/>
  <c r="AO72" i="8"/>
  <c r="AQ116" i="8"/>
  <c r="AM116" i="8"/>
  <c r="AP116" i="8"/>
  <c r="AO116" i="8"/>
  <c r="AN116" i="8"/>
  <c r="AQ109" i="8"/>
  <c r="AN109" i="8"/>
  <c r="AP109" i="8"/>
  <c r="AO109" i="8"/>
  <c r="AM109" i="8"/>
  <c r="AK113" i="8"/>
  <c r="AL113" i="8" s="1"/>
  <c r="AP72" i="8"/>
  <c r="AQ154" i="8"/>
  <c r="AP154" i="8"/>
  <c r="AO154" i="8"/>
  <c r="AN154" i="8"/>
  <c r="AM154" i="8"/>
  <c r="AM29" i="8"/>
  <c r="AO29" i="8"/>
  <c r="AD145" i="8"/>
  <c r="AE145" i="8" s="1"/>
  <c r="AD152" i="8"/>
  <c r="AE152" i="8" s="1"/>
  <c r="AO90" i="8"/>
  <c r="AN90" i="8"/>
  <c r="AD140" i="8"/>
  <c r="AG140" i="8" s="1"/>
  <c r="AC29" i="8"/>
  <c r="AQ76" i="8"/>
  <c r="AP76" i="8"/>
  <c r="AN72" i="8"/>
  <c r="AL29" i="8"/>
  <c r="AL108" i="8"/>
  <c r="AM72" i="8"/>
  <c r="AN29" i="8"/>
  <c r="AL47" i="8"/>
  <c r="AL165" i="8"/>
  <c r="AL129" i="8"/>
  <c r="AC121" i="8"/>
  <c r="AK73" i="8"/>
  <c r="AL87" i="8"/>
  <c r="AK70" i="8"/>
  <c r="AK76" i="8"/>
  <c r="AK90" i="8"/>
  <c r="AK154" i="8"/>
  <c r="AK168" i="8"/>
  <c r="AK68" i="8"/>
  <c r="AL115" i="8"/>
  <c r="AK119" i="8"/>
  <c r="AL148" i="8"/>
  <c r="AL159" i="8"/>
  <c r="AP160" i="8"/>
  <c r="AN160" i="8"/>
  <c r="AO160" i="8"/>
  <c r="AQ160" i="8"/>
  <c r="AM160" i="8"/>
  <c r="AN98" i="8"/>
  <c r="AP98" i="8"/>
  <c r="AO98" i="8"/>
  <c r="AQ98" i="8"/>
  <c r="AM98" i="8"/>
  <c r="AO166" i="8"/>
  <c r="AP166" i="8"/>
  <c r="AQ166" i="8"/>
  <c r="AM166" i="8"/>
  <c r="AN166" i="8"/>
  <c r="AD72" i="8"/>
  <c r="AG72" i="8" s="1"/>
  <c r="Z121" i="8"/>
  <c r="AC96" i="8"/>
  <c r="AZ96" i="8" s="1"/>
  <c r="AZ102" i="8"/>
  <c r="AC47" i="8"/>
  <c r="AQ65" i="8"/>
  <c r="AO64" i="8"/>
  <c r="AM64" i="8"/>
  <c r="AL138" i="8"/>
  <c r="AK91" i="8"/>
  <c r="AM127" i="8"/>
  <c r="AP127" i="8"/>
  <c r="AO136" i="8"/>
  <c r="AM136" i="8"/>
  <c r="AC93" i="8"/>
  <c r="AL173" i="8"/>
  <c r="AQ70" i="8"/>
  <c r="AM70" i="8"/>
  <c r="AO70" i="8"/>
  <c r="AN70" i="8"/>
  <c r="AP70" i="8"/>
  <c r="AK136" i="8"/>
  <c r="AK160" i="8"/>
  <c r="AO120" i="8"/>
  <c r="AN120" i="8"/>
  <c r="AP120" i="8"/>
  <c r="AM120" i="8"/>
  <c r="AQ120" i="8"/>
  <c r="AN122" i="8"/>
  <c r="AM122" i="8"/>
  <c r="AO122" i="8"/>
  <c r="AQ122" i="8"/>
  <c r="AP122" i="8"/>
  <c r="AK95" i="8"/>
  <c r="AM65" i="8"/>
  <c r="AL61" i="8"/>
  <c r="AK140" i="8"/>
  <c r="AK121" i="8"/>
  <c r="AK89" i="8"/>
  <c r="AP65" i="8"/>
  <c r="AZ167" i="8"/>
  <c r="AM78" i="8"/>
  <c r="AO78" i="8"/>
  <c r="AQ78" i="8"/>
  <c r="AP78" i="8"/>
  <c r="AN78" i="8"/>
  <c r="AK120" i="8"/>
  <c r="AK98" i="8"/>
  <c r="AL71" i="8"/>
  <c r="AK122" i="8"/>
  <c r="AK166" i="8"/>
  <c r="AK64" i="8"/>
  <c r="AG63" i="8"/>
  <c r="AF63" i="8"/>
  <c r="AE63" i="8"/>
  <c r="AD172" i="8"/>
  <c r="Z172" i="8"/>
  <c r="AC172" i="8"/>
  <c r="AO99" i="8"/>
  <c r="AM99" i="8"/>
  <c r="AP99" i="8"/>
  <c r="AQ99" i="8"/>
  <c r="AN99" i="8"/>
  <c r="AF54" i="8"/>
  <c r="AE54" i="8"/>
  <c r="AG54" i="8"/>
  <c r="AD34" i="8"/>
  <c r="Z34" i="8"/>
  <c r="AC34" i="8"/>
  <c r="AZ34" i="8" s="1"/>
  <c r="AC90" i="8"/>
  <c r="Z90" i="8"/>
  <c r="AD90" i="8"/>
  <c r="AQ49" i="8"/>
  <c r="AF52" i="8"/>
  <c r="AL75" i="8"/>
  <c r="AF82" i="8"/>
  <c r="AE82" i="8"/>
  <c r="AG82" i="8"/>
  <c r="AD115" i="8"/>
  <c r="Z115" i="8"/>
  <c r="AC115" i="8"/>
  <c r="AD64" i="8"/>
  <c r="Z64" i="8"/>
  <c r="AC64" i="8"/>
  <c r="AP81" i="8"/>
  <c r="AN81" i="8"/>
  <c r="AG37" i="8"/>
  <c r="AF37" i="8"/>
  <c r="AE37" i="8"/>
  <c r="AQ152" i="8"/>
  <c r="AM152" i="8"/>
  <c r="AO152" i="8"/>
  <c r="AP152" i="8"/>
  <c r="AN152" i="8"/>
  <c r="AD138" i="8"/>
  <c r="Z138" i="8"/>
  <c r="AC138" i="8"/>
  <c r="AZ138" i="8" s="1"/>
  <c r="AP131" i="8"/>
  <c r="AM131" i="8"/>
  <c r="AN131" i="8"/>
  <c r="AO131" i="8"/>
  <c r="AQ131" i="8"/>
  <c r="AG116" i="8"/>
  <c r="AF116" i="8"/>
  <c r="AE116" i="8"/>
  <c r="AF110" i="8"/>
  <c r="AE110" i="8"/>
  <c r="AG110" i="8"/>
  <c r="AE99" i="8"/>
  <c r="AF99" i="8"/>
  <c r="AG99" i="8"/>
  <c r="AL157" i="8"/>
  <c r="AE39" i="8"/>
  <c r="AZ35" i="8"/>
  <c r="AC86" i="8"/>
  <c r="AZ86" i="8" s="1"/>
  <c r="Z86" i="8"/>
  <c r="AD86" i="8"/>
  <c r="AN144" i="8"/>
  <c r="AD67" i="8"/>
  <c r="Z67" i="8"/>
  <c r="AC67" i="8"/>
  <c r="AZ67" i="8" s="1"/>
  <c r="AQ97" i="8"/>
  <c r="AO97" i="8"/>
  <c r="AM95" i="8"/>
  <c r="AO95" i="8"/>
  <c r="AE119" i="8"/>
  <c r="AG119" i="8"/>
  <c r="AF119" i="8"/>
  <c r="AD85" i="8"/>
  <c r="Z85" i="8"/>
  <c r="AC85" i="8"/>
  <c r="AG53" i="8"/>
  <c r="AF53" i="8"/>
  <c r="AE53" i="8"/>
  <c r="AD113" i="8"/>
  <c r="Z113" i="8"/>
  <c r="AC113" i="8"/>
  <c r="AE155" i="8"/>
  <c r="AQ121" i="8"/>
  <c r="AN121" i="8"/>
  <c r="AO121" i="8"/>
  <c r="AP121" i="8"/>
  <c r="AM121" i="8"/>
  <c r="AK99" i="8"/>
  <c r="AK81" i="8"/>
  <c r="AD65" i="8"/>
  <c r="Z65" i="8"/>
  <c r="AC65" i="8"/>
  <c r="AG114" i="8"/>
  <c r="AF114" i="8"/>
  <c r="AE114" i="8"/>
  <c r="AF160" i="8"/>
  <c r="AG160" i="8"/>
  <c r="AE160" i="8"/>
  <c r="AD137" i="8"/>
  <c r="Z137" i="8"/>
  <c r="AC137" i="8"/>
  <c r="AK163" i="8"/>
  <c r="AD156" i="8"/>
  <c r="Z156" i="8"/>
  <c r="AC156" i="8"/>
  <c r="AZ156" i="8" s="1"/>
  <c r="AD139" i="8"/>
  <c r="Z139" i="8"/>
  <c r="AC139" i="8"/>
  <c r="AD147" i="8"/>
  <c r="Z147" i="8"/>
  <c r="AC147" i="8"/>
  <c r="AZ147" i="8" s="1"/>
  <c r="AG51" i="8"/>
  <c r="AF51" i="8"/>
  <c r="AE51" i="8"/>
  <c r="AC44" i="8"/>
  <c r="AZ44" i="8" s="1"/>
  <c r="AD44" i="8"/>
  <c r="Z44" i="8"/>
  <c r="AE121" i="8"/>
  <c r="AG121" i="8"/>
  <c r="AF121" i="8"/>
  <c r="AF164" i="8"/>
  <c r="AE164" i="8"/>
  <c r="AG164" i="8"/>
  <c r="AK131" i="8"/>
  <c r="AD83" i="8"/>
  <c r="Z83" i="8"/>
  <c r="AC83" i="8"/>
  <c r="AZ83" i="8" s="1"/>
  <c r="AK97" i="8"/>
  <c r="AN55" i="8"/>
  <c r="AM55" i="8"/>
  <c r="AQ55" i="8"/>
  <c r="AO55" i="8"/>
  <c r="AP55" i="8"/>
  <c r="AF108" i="8"/>
  <c r="AE108" i="8"/>
  <c r="AG108" i="8"/>
  <c r="AK53" i="8"/>
  <c r="AG59" i="8"/>
  <c r="AF59" i="8"/>
  <c r="AE59" i="8"/>
  <c r="AD148" i="8"/>
  <c r="Z148" i="8"/>
  <c r="AC148" i="8"/>
  <c r="AZ148" i="8" s="1"/>
  <c r="AL106" i="8"/>
  <c r="AD106" i="8"/>
  <c r="Z106" i="8"/>
  <c r="AC106" i="8"/>
  <c r="AZ106" i="8" s="1"/>
  <c r="AD157" i="8"/>
  <c r="Z157" i="8"/>
  <c r="AC157" i="8"/>
  <c r="AZ157" i="8" s="1"/>
  <c r="AD135" i="8"/>
  <c r="Z135" i="8"/>
  <c r="AC135" i="8"/>
  <c r="AD111" i="8"/>
  <c r="Z111" i="8"/>
  <c r="AC111" i="8"/>
  <c r="AZ111" i="8" s="1"/>
  <c r="AD41" i="8"/>
  <c r="Z41" i="8"/>
  <c r="AC41" i="8"/>
  <c r="AZ41" i="8" s="1"/>
  <c r="AK127" i="8"/>
  <c r="AF101" i="8"/>
  <c r="AE101" i="8"/>
  <c r="AG101" i="8"/>
  <c r="AZ165" i="8"/>
  <c r="AG98" i="8"/>
  <c r="AF98" i="8"/>
  <c r="AE98" i="8"/>
  <c r="AF48" i="8"/>
  <c r="AE48" i="8"/>
  <c r="AG48" i="8"/>
  <c r="AE131" i="8"/>
  <c r="AG131" i="8"/>
  <c r="AF131" i="8"/>
  <c r="AL146" i="8"/>
  <c r="AC132" i="8"/>
  <c r="AZ132" i="8" s="1"/>
  <c r="Z132" i="8"/>
  <c r="AD132" i="8"/>
  <c r="AD33" i="8"/>
  <c r="Z33" i="8"/>
  <c r="AC33" i="8"/>
  <c r="AZ142" i="8"/>
  <c r="AK65" i="8"/>
  <c r="AD161" i="8"/>
  <c r="Z161" i="8"/>
  <c r="AC161" i="8"/>
  <c r="AZ161" i="8" s="1"/>
  <c r="AF162" i="8"/>
  <c r="AE162" i="8"/>
  <c r="AG162" i="8"/>
  <c r="AC134" i="8"/>
  <c r="AZ134" i="8" s="1"/>
  <c r="Z134" i="8"/>
  <c r="AD134" i="8"/>
  <c r="AQ144" i="8"/>
  <c r="AM144" i="8"/>
  <c r="AC30" i="8"/>
  <c r="AZ30" i="8" s="1"/>
  <c r="AD30" i="8"/>
  <c r="Z30" i="8"/>
  <c r="AD97" i="8"/>
  <c r="Z97" i="8"/>
  <c r="AC97" i="8"/>
  <c r="AL169" i="8"/>
  <c r="AC76" i="8"/>
  <c r="Z76" i="8"/>
  <c r="AD76" i="8"/>
  <c r="AD40" i="8"/>
  <c r="Z40" i="8"/>
  <c r="AC40" i="8"/>
  <c r="AZ40" i="8" s="1"/>
  <c r="AQ95" i="8"/>
  <c r="AD143" i="8"/>
  <c r="Z143" i="8"/>
  <c r="AC143" i="8"/>
  <c r="AZ143" i="8" s="1"/>
  <c r="AC32" i="8"/>
  <c r="AZ32" i="8" s="1"/>
  <c r="AD32" i="8"/>
  <c r="Z32" i="8"/>
  <c r="AD79" i="8"/>
  <c r="Z79" i="8"/>
  <c r="AC79" i="8"/>
  <c r="AL155" i="8"/>
  <c r="AG43" i="8"/>
  <c r="AF43" i="8"/>
  <c r="AE43" i="8"/>
  <c r="AD174" i="8"/>
  <c r="Z174" i="8"/>
  <c r="AC174" i="8"/>
  <c r="AZ174" i="8" s="1"/>
  <c r="AM49" i="8"/>
  <c r="AD49" i="8"/>
  <c r="Z49" i="8"/>
  <c r="AC49" i="8"/>
  <c r="AO49" i="8"/>
  <c r="AL167" i="8"/>
  <c r="AC169" i="8"/>
  <c r="AZ169" i="8" s="1"/>
  <c r="AD169" i="8"/>
  <c r="Z169" i="8"/>
  <c r="AL37" i="8"/>
  <c r="AQ81" i="8"/>
  <c r="AM163" i="8"/>
  <c r="AQ163" i="8"/>
  <c r="AN163" i="8"/>
  <c r="AO163" i="8"/>
  <c r="AP163" i="8"/>
  <c r="AD104" i="8"/>
  <c r="Z104" i="8"/>
  <c r="AC104" i="8"/>
  <c r="AZ104" i="8" s="1"/>
  <c r="AC36" i="8"/>
  <c r="AZ36" i="8" s="1"/>
  <c r="AD36" i="8"/>
  <c r="Z36" i="8"/>
  <c r="AM133" i="8"/>
  <c r="AQ133" i="8"/>
  <c r="AN133" i="8"/>
  <c r="AO133" i="8"/>
  <c r="AP133" i="8"/>
  <c r="AG120" i="8"/>
  <c r="AF120" i="8"/>
  <c r="AE120" i="8"/>
  <c r="AD127" i="8"/>
  <c r="Z127" i="8"/>
  <c r="AC127" i="8"/>
  <c r="AO53" i="8"/>
  <c r="AM53" i="8"/>
  <c r="AN53" i="8"/>
  <c r="AP53" i="8"/>
  <c r="AQ53" i="8"/>
  <c r="AF80" i="8"/>
  <c r="AE80" i="8"/>
  <c r="AG80" i="8"/>
  <c r="AD170" i="8"/>
  <c r="Z170" i="8"/>
  <c r="AC170" i="8"/>
  <c r="AZ170" i="8" s="1"/>
  <c r="AC151" i="8"/>
  <c r="AZ151" i="8" s="1"/>
  <c r="AD151" i="8"/>
  <c r="Z151" i="8"/>
  <c r="AD159" i="8"/>
  <c r="Z159" i="8"/>
  <c r="AC159" i="8"/>
  <c r="AZ159" i="8" s="1"/>
  <c r="AE29" i="8"/>
  <c r="AG29" i="8"/>
  <c r="AF29" i="8"/>
  <c r="AL69" i="8"/>
  <c r="AF124" i="8"/>
  <c r="AE124" i="8"/>
  <c r="AG124" i="8"/>
  <c r="AL101" i="8"/>
  <c r="AG35" i="8"/>
  <c r="AF35" i="8"/>
  <c r="AD87" i="8"/>
  <c r="Z87" i="8"/>
  <c r="AC87" i="8"/>
  <c r="AZ87" i="8" s="1"/>
  <c r="AZ125" i="8"/>
  <c r="AC62" i="8"/>
  <c r="AZ62" i="8" s="1"/>
  <c r="AD62" i="8"/>
  <c r="Z62" i="8"/>
  <c r="AO117" i="8"/>
  <c r="AP117" i="8"/>
  <c r="AQ117" i="8"/>
  <c r="AM117" i="8"/>
  <c r="AN117" i="8"/>
  <c r="AD168" i="8"/>
  <c r="Z168" i="8"/>
  <c r="AC168" i="8"/>
  <c r="AL175" i="8"/>
  <c r="AC175" i="8"/>
  <c r="AZ175" i="8" s="1"/>
  <c r="AD175" i="8"/>
  <c r="Z175" i="8"/>
  <c r="AL35" i="8"/>
  <c r="AN97" i="8"/>
  <c r="AM97" i="8"/>
  <c r="AN95" i="8"/>
  <c r="AC173" i="8"/>
  <c r="AZ173" i="8" s="1"/>
  <c r="AD173" i="8"/>
  <c r="Z173" i="8"/>
  <c r="AG73" i="8"/>
  <c r="AE73" i="8"/>
  <c r="AF73" i="8"/>
  <c r="AC88" i="8"/>
  <c r="AZ88" i="8" s="1"/>
  <c r="Z88" i="8"/>
  <c r="AD88" i="8"/>
  <c r="AF60" i="8"/>
  <c r="AE60" i="8"/>
  <c r="AG60" i="8"/>
  <c r="AC171" i="8"/>
  <c r="AD171" i="8"/>
  <c r="Z171" i="8"/>
  <c r="AF70" i="8"/>
  <c r="AE70" i="8"/>
  <c r="AG70" i="8"/>
  <c r="AZ71" i="8"/>
  <c r="AG118" i="8"/>
  <c r="AF118" i="8"/>
  <c r="AE118" i="8"/>
  <c r="AK49" i="8"/>
  <c r="AM140" i="8"/>
  <c r="AN140" i="8"/>
  <c r="AO140" i="8"/>
  <c r="AP140" i="8"/>
  <c r="AQ140" i="8"/>
  <c r="AF141" i="8"/>
  <c r="AE141" i="8"/>
  <c r="AG141" i="8"/>
  <c r="AC130" i="8"/>
  <c r="AZ130" i="8" s="1"/>
  <c r="AD130" i="8"/>
  <c r="Z130" i="8"/>
  <c r="AO119" i="8"/>
  <c r="AP119" i="8"/>
  <c r="AM119" i="8"/>
  <c r="AQ119" i="8"/>
  <c r="AN119" i="8"/>
  <c r="AQ89" i="8"/>
  <c r="AO89" i="8"/>
  <c r="AP89" i="8"/>
  <c r="AN89" i="8"/>
  <c r="AM89" i="8"/>
  <c r="AC84" i="8"/>
  <c r="AZ84" i="8" s="1"/>
  <c r="AD84" i="8"/>
  <c r="Z84" i="8"/>
  <c r="AP49" i="8"/>
  <c r="AF74" i="8"/>
  <c r="AE74" i="8"/>
  <c r="AG74" i="8"/>
  <c r="AE91" i="8"/>
  <c r="AG91" i="8"/>
  <c r="AF91" i="8"/>
  <c r="AD153" i="8"/>
  <c r="Z153" i="8"/>
  <c r="AC153" i="8"/>
  <c r="AM81" i="8"/>
  <c r="AD81" i="8"/>
  <c r="Z81" i="8"/>
  <c r="AC81" i="8"/>
  <c r="AC128" i="8"/>
  <c r="AZ128" i="8" s="1"/>
  <c r="Z128" i="8"/>
  <c r="AD128" i="8"/>
  <c r="AK152" i="8"/>
  <c r="AD129" i="8"/>
  <c r="Z129" i="8"/>
  <c r="AC129" i="8"/>
  <c r="AZ129" i="8" s="1"/>
  <c r="AL104" i="8"/>
  <c r="AM91" i="8"/>
  <c r="AQ91" i="8"/>
  <c r="AO91" i="8"/>
  <c r="AP91" i="8"/>
  <c r="AN91" i="8"/>
  <c r="AK133" i="8"/>
  <c r="AG31" i="8"/>
  <c r="AG163" i="8"/>
  <c r="AF163" i="8"/>
  <c r="AE163" i="8"/>
  <c r="AE133" i="8"/>
  <c r="AG133" i="8"/>
  <c r="AF133" i="8"/>
  <c r="AC136" i="8"/>
  <c r="AD136" i="8"/>
  <c r="Z136" i="8"/>
  <c r="AD126" i="8"/>
  <c r="Z126" i="8"/>
  <c r="AC126" i="8"/>
  <c r="AC68" i="8"/>
  <c r="Z68" i="8"/>
  <c r="AD68" i="8"/>
  <c r="AO73" i="8"/>
  <c r="AQ73" i="8"/>
  <c r="AP73" i="8"/>
  <c r="AN73" i="8"/>
  <c r="AM73" i="8"/>
  <c r="AG165" i="8"/>
  <c r="AF165" i="8"/>
  <c r="AE165" i="8"/>
  <c r="AF50" i="8"/>
  <c r="AE50" i="8"/>
  <c r="AG50" i="8"/>
  <c r="AZ69" i="8"/>
  <c r="AG167" i="8"/>
  <c r="AF167" i="8"/>
  <c r="AE167" i="8"/>
  <c r="AK117" i="8"/>
  <c r="AC92" i="8"/>
  <c r="AZ92" i="8" s="1"/>
  <c r="AD92" i="8"/>
  <c r="Z92" i="8"/>
  <c r="AG96" i="8"/>
  <c r="AF96" i="8"/>
  <c r="AE96" i="8"/>
  <c r="AP144" i="8"/>
  <c r="AD144" i="8"/>
  <c r="Z144" i="8"/>
  <c r="AC144" i="8"/>
  <c r="AD95" i="8"/>
  <c r="Z95" i="8"/>
  <c r="AC95" i="8"/>
  <c r="AG112" i="8" l="1"/>
  <c r="AG166" i="8"/>
  <c r="AZ135" i="8"/>
  <c r="AG42" i="8"/>
  <c r="AE166" i="8"/>
  <c r="AF69" i="8"/>
  <c r="AE42" i="8"/>
  <c r="AE69" i="8"/>
  <c r="AG102" i="8"/>
  <c r="AE102" i="8"/>
  <c r="AG38" i="8"/>
  <c r="AE158" i="8"/>
  <c r="AG78" i="8"/>
  <c r="AE78" i="8"/>
  <c r="AE103" i="8"/>
  <c r="AF103" i="8"/>
  <c r="AZ31" i="8"/>
  <c r="AG52" i="8"/>
  <c r="AZ168" i="8"/>
  <c r="AF31" i="8"/>
  <c r="AZ172" i="8"/>
  <c r="AE109" i="8"/>
  <c r="AZ33" i="8"/>
  <c r="AF109" i="8"/>
  <c r="AF39" i="8"/>
  <c r="AZ93" i="8"/>
  <c r="AZ139" i="8"/>
  <c r="AZ153" i="8"/>
  <c r="AE66" i="8"/>
  <c r="AG158" i="8"/>
  <c r="AG105" i="8"/>
  <c r="AF105" i="8"/>
  <c r="AG154" i="8"/>
  <c r="AE38" i="8"/>
  <c r="AE154" i="8"/>
  <c r="AE89" i="8"/>
  <c r="AG142" i="8"/>
  <c r="AE58" i="8"/>
  <c r="AZ137" i="8"/>
  <c r="AF94" i="8"/>
  <c r="AG94" i="8"/>
  <c r="AE146" i="8"/>
  <c r="AE75" i="8"/>
  <c r="AF146" i="8"/>
  <c r="AE122" i="8"/>
  <c r="AF75" i="8"/>
  <c r="AF122" i="8"/>
  <c r="AF57" i="8"/>
  <c r="AF58" i="8"/>
  <c r="AE71" i="8"/>
  <c r="AF66" i="8"/>
  <c r="AE77" i="8"/>
  <c r="AG56" i="8"/>
  <c r="AE57" i="8"/>
  <c r="AE56" i="8"/>
  <c r="AF71" i="8"/>
  <c r="AF77" i="8"/>
  <c r="AG89" i="8"/>
  <c r="AG55" i="8"/>
  <c r="AF46" i="8"/>
  <c r="AZ85" i="8"/>
  <c r="AG149" i="8"/>
  <c r="AG46" i="8"/>
  <c r="AL89" i="8"/>
  <c r="AZ47" i="8"/>
  <c r="AL158" i="8"/>
  <c r="AL140" i="8"/>
  <c r="AF61" i="8"/>
  <c r="AL95" i="8"/>
  <c r="AZ136" i="8"/>
  <c r="AG61" i="8"/>
  <c r="AE47" i="8"/>
  <c r="AG125" i="8"/>
  <c r="AL150" i="8"/>
  <c r="AF47" i="8"/>
  <c r="AE149" i="8"/>
  <c r="AE28" i="8"/>
  <c r="AF28" i="8"/>
  <c r="AL171" i="8"/>
  <c r="AL126" i="8"/>
  <c r="AL91" i="8"/>
  <c r="AZ53" i="8"/>
  <c r="AZ79" i="8"/>
  <c r="AE45" i="8"/>
  <c r="AZ98" i="8"/>
  <c r="AF45" i="8"/>
  <c r="AE140" i="8"/>
  <c r="AL70" i="8"/>
  <c r="AE72" i="8"/>
  <c r="AZ95" i="8"/>
  <c r="AZ171" i="8"/>
  <c r="AL144" i="8"/>
  <c r="AE142" i="8"/>
  <c r="AZ126" i="8"/>
  <c r="AE112" i="8"/>
  <c r="AE93" i="8"/>
  <c r="AL55" i="8"/>
  <c r="AZ64" i="8"/>
  <c r="AZ99" i="8"/>
  <c r="AZ166" i="8"/>
  <c r="AF152" i="8"/>
  <c r="AZ76" i="8"/>
  <c r="AF55" i="8"/>
  <c r="AE123" i="8"/>
  <c r="AL97" i="8"/>
  <c r="AF150" i="8"/>
  <c r="AZ103" i="8"/>
  <c r="AL119" i="8"/>
  <c r="AF123" i="8"/>
  <c r="AF145" i="8"/>
  <c r="AZ158" i="8"/>
  <c r="AL73" i="8"/>
  <c r="AF155" i="8"/>
  <c r="AE125" i="8"/>
  <c r="AZ29" i="8"/>
  <c r="AZ154" i="8"/>
  <c r="AZ116" i="8"/>
  <c r="AL172" i="8"/>
  <c r="AG117" i="8"/>
  <c r="AF140" i="8"/>
  <c r="AG107" i="8"/>
  <c r="AF107" i="8"/>
  <c r="AE107" i="8"/>
  <c r="AE117" i="8"/>
  <c r="AZ91" i="8"/>
  <c r="AZ117" i="8"/>
  <c r="AL53" i="8"/>
  <c r="AL163" i="8"/>
  <c r="AZ131" i="8"/>
  <c r="AZ152" i="8"/>
  <c r="AZ115" i="8"/>
  <c r="AZ120" i="8"/>
  <c r="AZ70" i="8"/>
  <c r="AZ160" i="8"/>
  <c r="AL68" i="8"/>
  <c r="AL109" i="8"/>
  <c r="AL116" i="8"/>
  <c r="AG150" i="8"/>
  <c r="AZ90" i="8"/>
  <c r="AZ121" i="8"/>
  <c r="AZ122" i="8"/>
  <c r="AZ72" i="8"/>
  <c r="AZ78" i="8"/>
  <c r="AL78" i="8"/>
  <c r="AZ68" i="8"/>
  <c r="AZ127" i="8"/>
  <c r="AZ113" i="8"/>
  <c r="AZ144" i="8"/>
  <c r="AZ81" i="8"/>
  <c r="AG152" i="8"/>
  <c r="AF93" i="8"/>
  <c r="AZ97" i="8"/>
  <c r="AG145" i="8"/>
  <c r="AL76" i="8"/>
  <c r="AZ109" i="8"/>
  <c r="AE100" i="8"/>
  <c r="AG100" i="8"/>
  <c r="AF100" i="8"/>
  <c r="AF72" i="8"/>
  <c r="AZ65" i="8"/>
  <c r="AL72" i="8"/>
  <c r="AZ140" i="8"/>
  <c r="AZ133" i="8"/>
  <c r="AZ55" i="8"/>
  <c r="AL154" i="8"/>
  <c r="AL90" i="8"/>
  <c r="AL168" i="8"/>
  <c r="AZ89" i="8"/>
  <c r="AZ119" i="8"/>
  <c r="AL81" i="8"/>
  <c r="AL121" i="8"/>
  <c r="AL122" i="8"/>
  <c r="AL136" i="8"/>
  <c r="AZ73" i="8"/>
  <c r="AL120" i="8"/>
  <c r="AL98" i="8"/>
  <c r="AZ163" i="8"/>
  <c r="AL166" i="8"/>
  <c r="AL160" i="8"/>
  <c r="AL64" i="8"/>
  <c r="AG92" i="8"/>
  <c r="AF92" i="8"/>
  <c r="AE92" i="8"/>
  <c r="AE129" i="8"/>
  <c r="AG129" i="8"/>
  <c r="AF129" i="8"/>
  <c r="AG173" i="8"/>
  <c r="AF173" i="8"/>
  <c r="AE173" i="8"/>
  <c r="AF62" i="8"/>
  <c r="AE62" i="8"/>
  <c r="AG62" i="8"/>
  <c r="AG151" i="8"/>
  <c r="AF151" i="8"/>
  <c r="AE151" i="8"/>
  <c r="AE170" i="8"/>
  <c r="AG170" i="8"/>
  <c r="AF170" i="8"/>
  <c r="AZ49" i="8"/>
  <c r="AF30" i="8"/>
  <c r="AE30" i="8"/>
  <c r="AG30" i="8"/>
  <c r="AG134" i="8"/>
  <c r="AF134" i="8"/>
  <c r="AE134" i="8"/>
  <c r="AE161" i="8"/>
  <c r="AF161" i="8"/>
  <c r="AG161" i="8"/>
  <c r="AG41" i="8"/>
  <c r="AE41" i="8"/>
  <c r="AF41" i="8"/>
  <c r="AF106" i="8"/>
  <c r="AE106" i="8"/>
  <c r="AG106" i="8"/>
  <c r="AG148" i="8"/>
  <c r="AF148" i="8"/>
  <c r="AE148" i="8"/>
  <c r="AF44" i="8"/>
  <c r="AE44" i="8"/>
  <c r="AG44" i="8"/>
  <c r="AE113" i="8"/>
  <c r="AG113" i="8"/>
  <c r="AF113" i="8"/>
  <c r="AE85" i="8"/>
  <c r="AG85" i="8"/>
  <c r="AF85" i="8"/>
  <c r="AG86" i="8"/>
  <c r="AF86" i="8"/>
  <c r="AE86" i="8"/>
  <c r="AF34" i="8"/>
  <c r="AG34" i="8"/>
  <c r="AE34" i="8"/>
  <c r="AG144" i="8"/>
  <c r="AF144" i="8"/>
  <c r="AE144" i="8"/>
  <c r="AG136" i="8"/>
  <c r="AF136" i="8"/>
  <c r="AE136" i="8"/>
  <c r="AG130" i="8"/>
  <c r="AF130" i="8"/>
  <c r="AE130" i="8"/>
  <c r="AG171" i="8"/>
  <c r="AF171" i="8"/>
  <c r="AE171" i="8"/>
  <c r="AG88" i="8"/>
  <c r="AF88" i="8"/>
  <c r="AE88" i="8"/>
  <c r="AE168" i="8"/>
  <c r="AG168" i="8"/>
  <c r="AF168" i="8"/>
  <c r="AF36" i="8"/>
  <c r="AG36" i="8"/>
  <c r="AE36" i="8"/>
  <c r="AF104" i="8"/>
  <c r="AE104" i="8"/>
  <c r="AG104" i="8"/>
  <c r="AE174" i="8"/>
  <c r="AG174" i="8"/>
  <c r="AF174" i="8"/>
  <c r="AE97" i="8"/>
  <c r="AF97" i="8"/>
  <c r="AG97" i="8"/>
  <c r="AL65" i="8"/>
  <c r="AG33" i="8"/>
  <c r="AF33" i="8"/>
  <c r="AE33" i="8"/>
  <c r="AL127" i="8"/>
  <c r="AG157" i="8"/>
  <c r="AF157" i="8"/>
  <c r="AE157" i="8"/>
  <c r="AF156" i="8"/>
  <c r="AE156" i="8"/>
  <c r="AG156" i="8"/>
  <c r="AG65" i="8"/>
  <c r="AF65" i="8"/>
  <c r="AE65" i="8"/>
  <c r="AL131" i="8"/>
  <c r="AG138" i="8"/>
  <c r="AE138" i="8"/>
  <c r="AF138" i="8"/>
  <c r="AF68" i="8"/>
  <c r="AE68" i="8"/>
  <c r="AG68" i="8"/>
  <c r="AG128" i="8"/>
  <c r="AF128" i="8"/>
  <c r="AE128" i="8"/>
  <c r="AE159" i="8"/>
  <c r="AF159" i="8"/>
  <c r="AG159" i="8"/>
  <c r="AG127" i="8"/>
  <c r="AF127" i="8"/>
  <c r="AE127" i="8"/>
  <c r="AL133" i="8"/>
  <c r="AG49" i="8"/>
  <c r="AE49" i="8"/>
  <c r="AF49" i="8"/>
  <c r="AG79" i="8"/>
  <c r="AF79" i="8"/>
  <c r="AE79" i="8"/>
  <c r="AF32" i="8"/>
  <c r="AE32" i="8"/>
  <c r="AG32" i="8"/>
  <c r="AF143" i="8"/>
  <c r="AE143" i="8"/>
  <c r="AG143" i="8"/>
  <c r="AF40" i="8"/>
  <c r="AE40" i="8"/>
  <c r="AG40" i="8"/>
  <c r="AG132" i="8"/>
  <c r="AF132" i="8"/>
  <c r="AE132" i="8"/>
  <c r="AE135" i="8"/>
  <c r="AG135" i="8"/>
  <c r="AF135" i="8"/>
  <c r="AF139" i="8"/>
  <c r="AE139" i="8"/>
  <c r="AG139" i="8"/>
  <c r="AF137" i="8"/>
  <c r="AE137" i="8"/>
  <c r="AG137" i="8"/>
  <c r="AL49" i="8"/>
  <c r="AG67" i="8"/>
  <c r="AE67" i="8"/>
  <c r="AF67" i="8"/>
  <c r="AE115" i="8"/>
  <c r="AG115" i="8"/>
  <c r="AF115" i="8"/>
  <c r="AL99" i="8"/>
  <c r="AE172" i="8"/>
  <c r="AG172" i="8"/>
  <c r="AF172" i="8"/>
  <c r="AE95" i="8"/>
  <c r="AG95" i="8"/>
  <c r="AF95" i="8"/>
  <c r="AF126" i="8"/>
  <c r="AE126" i="8"/>
  <c r="AG126" i="8"/>
  <c r="AG81" i="8"/>
  <c r="AE81" i="8"/>
  <c r="AF81" i="8"/>
  <c r="AG153" i="8"/>
  <c r="AF153" i="8"/>
  <c r="AE153" i="8"/>
  <c r="AG84" i="8"/>
  <c r="AF84" i="8"/>
  <c r="AE84" i="8"/>
  <c r="AG175" i="8"/>
  <c r="AF175" i="8"/>
  <c r="AE175" i="8"/>
  <c r="AL117" i="8"/>
  <c r="AE87" i="8"/>
  <c r="AG87" i="8"/>
  <c r="AF87" i="8"/>
  <c r="AG169" i="8"/>
  <c r="AF169" i="8"/>
  <c r="AE169" i="8"/>
  <c r="AF76" i="8"/>
  <c r="AE76" i="8"/>
  <c r="AG76" i="8"/>
  <c r="AE111" i="8"/>
  <c r="AF111" i="8"/>
  <c r="AG111" i="8"/>
  <c r="AG83" i="8"/>
  <c r="AF83" i="8"/>
  <c r="AE83" i="8"/>
  <c r="AF147" i="8"/>
  <c r="AE147" i="8"/>
  <c r="AG147" i="8"/>
  <c r="AL152" i="8"/>
  <c r="AF64" i="8"/>
  <c r="AE64" i="8"/>
  <c r="AG64" i="8"/>
  <c r="AG90" i="8"/>
  <c r="AF90" i="8"/>
  <c r="AE90" i="8"/>
  <c r="F129" i="16" l="1"/>
  <c r="F54" i="16" l="1"/>
  <c r="F53" i="16"/>
  <c r="BD27" i="8" l="1"/>
  <c r="AS39" i="19" l="1"/>
  <c r="AS40" i="19"/>
  <c r="AS42" i="19"/>
  <c r="AS43" i="19"/>
  <c r="AS44" i="19"/>
  <c r="AS45" i="19"/>
  <c r="AS46" i="19"/>
  <c r="AS47" i="19"/>
  <c r="AS50" i="19"/>
  <c r="AS55" i="19"/>
  <c r="AS58" i="19"/>
  <c r="AS59" i="19"/>
  <c r="AS60" i="19"/>
  <c r="AS61" i="19"/>
  <c r="AS62" i="19"/>
  <c r="AS63" i="19"/>
  <c r="AS64" i="19"/>
  <c r="AS65" i="19"/>
  <c r="AS66" i="19"/>
  <c r="AS67" i="19"/>
  <c r="AS68" i="19"/>
  <c r="AS69" i="19"/>
  <c r="AS72" i="19"/>
  <c r="AS73" i="19"/>
  <c r="AS74" i="19"/>
  <c r="AS75" i="19"/>
  <c r="AS76" i="19"/>
  <c r="AS77" i="19"/>
  <c r="AS78" i="19"/>
  <c r="AS79" i="19"/>
  <c r="AS80" i="19"/>
  <c r="AS81" i="19"/>
  <c r="AS82" i="19"/>
  <c r="AS83" i="19"/>
  <c r="AS84" i="19"/>
  <c r="AS85" i="19"/>
  <c r="AS86" i="19"/>
  <c r="AS87" i="19"/>
  <c r="AS88" i="19"/>
  <c r="AS89" i="19"/>
  <c r="AS90" i="19"/>
  <c r="AS91" i="19"/>
  <c r="AS92" i="19"/>
  <c r="AS93" i="19"/>
  <c r="AS94" i="19"/>
  <c r="AS95" i="19"/>
  <c r="AS96" i="19"/>
  <c r="AS97" i="19"/>
  <c r="AS98" i="19"/>
  <c r="AS99" i="19"/>
  <c r="AS100" i="19"/>
  <c r="AS101" i="19"/>
  <c r="AS102" i="19"/>
  <c r="AS103" i="19"/>
  <c r="AS104" i="19"/>
  <c r="AS105" i="19"/>
  <c r="AS106" i="19"/>
  <c r="AS107" i="19"/>
  <c r="AS108" i="19"/>
  <c r="AS109" i="19"/>
  <c r="AS110" i="19"/>
  <c r="AS111" i="19"/>
  <c r="AS112" i="19"/>
  <c r="AS113" i="19"/>
  <c r="AS114" i="19"/>
  <c r="AS115" i="19"/>
  <c r="AS116" i="19"/>
  <c r="AS117" i="19"/>
  <c r="AS118" i="19"/>
  <c r="AS119" i="19"/>
  <c r="AS120" i="19"/>
  <c r="AS121" i="19"/>
  <c r="AS122" i="19"/>
  <c r="AS123" i="19"/>
  <c r="AS124" i="19"/>
  <c r="AS125" i="19"/>
  <c r="AS126" i="19"/>
  <c r="AS133" i="19"/>
  <c r="AS134" i="19"/>
  <c r="AS135" i="19"/>
  <c r="AI20" i="19"/>
  <c r="AI21" i="19"/>
  <c r="AI22" i="19"/>
  <c r="AI23" i="19"/>
  <c r="AI24" i="19"/>
  <c r="AI25" i="19"/>
  <c r="AI26" i="19"/>
  <c r="AI27" i="19"/>
  <c r="AI28" i="19"/>
  <c r="AI29" i="19"/>
  <c r="AI30" i="19"/>
  <c r="AI31" i="19"/>
  <c r="AI32" i="19"/>
  <c r="AI33" i="19"/>
  <c r="AI34" i="19"/>
  <c r="AI35" i="19"/>
  <c r="AI36" i="19"/>
  <c r="AI37" i="19"/>
  <c r="AI38" i="19"/>
  <c r="AI39" i="19"/>
  <c r="AI40" i="19"/>
  <c r="AI41" i="19"/>
  <c r="AI42" i="19"/>
  <c r="AI43" i="19"/>
  <c r="AI44" i="19"/>
  <c r="AI45" i="19"/>
  <c r="AI46" i="19"/>
  <c r="AI47" i="19"/>
  <c r="AI48" i="19"/>
  <c r="AI49" i="19"/>
  <c r="AI50" i="19"/>
  <c r="AI51" i="19"/>
  <c r="AI52" i="19"/>
  <c r="AI53" i="19"/>
  <c r="AI54" i="19"/>
  <c r="AI55" i="19"/>
  <c r="AI56" i="19"/>
  <c r="AI57" i="19"/>
  <c r="AI58" i="19"/>
  <c r="AI59" i="19"/>
  <c r="AI60" i="19"/>
  <c r="AI61" i="19"/>
  <c r="AI62" i="19"/>
  <c r="AI63" i="19"/>
  <c r="AI64" i="19"/>
  <c r="AI65" i="19"/>
  <c r="AI66" i="19"/>
  <c r="AI67" i="19"/>
  <c r="AI68" i="19"/>
  <c r="AI69" i="19"/>
  <c r="AI70" i="19"/>
  <c r="AI71" i="19"/>
  <c r="AI72" i="19"/>
  <c r="AI73" i="19"/>
  <c r="AI74" i="19"/>
  <c r="AI75" i="19"/>
  <c r="AI76" i="19"/>
  <c r="AI77" i="19"/>
  <c r="AI78" i="19"/>
  <c r="AI79" i="19"/>
  <c r="AI80" i="19"/>
  <c r="AI81" i="19"/>
  <c r="AI82" i="19"/>
  <c r="AI83" i="19"/>
  <c r="AI84" i="19"/>
  <c r="AI85" i="19"/>
  <c r="AI86" i="19"/>
  <c r="AI87" i="19"/>
  <c r="AI88" i="19"/>
  <c r="AI89" i="19"/>
  <c r="AI90" i="19"/>
  <c r="AI91" i="19"/>
  <c r="AI92" i="19"/>
  <c r="AI93" i="19"/>
  <c r="AI94" i="19"/>
  <c r="AI95" i="19"/>
  <c r="AI96" i="19"/>
  <c r="AI97" i="19"/>
  <c r="AI98" i="19"/>
  <c r="AI99" i="19"/>
  <c r="AI100" i="19"/>
  <c r="AI101" i="19"/>
  <c r="AI102" i="19"/>
  <c r="AI103" i="19"/>
  <c r="AI104" i="19"/>
  <c r="AI105" i="19"/>
  <c r="AI106" i="19"/>
  <c r="AI107" i="19"/>
  <c r="AI108" i="19"/>
  <c r="AI109" i="19"/>
  <c r="AI110" i="19"/>
  <c r="AI111" i="19"/>
  <c r="AI112" i="19"/>
  <c r="AI113" i="19"/>
  <c r="AI114" i="19"/>
  <c r="AI115" i="19"/>
  <c r="AI116" i="19"/>
  <c r="AI117" i="19"/>
  <c r="AI118" i="19"/>
  <c r="AI119" i="19"/>
  <c r="AI120" i="19"/>
  <c r="AI121" i="19"/>
  <c r="AI122" i="19"/>
  <c r="AI123" i="19"/>
  <c r="AI124" i="19"/>
  <c r="AI125" i="19"/>
  <c r="AI126" i="19"/>
  <c r="AI127" i="19"/>
  <c r="AI128" i="19"/>
  <c r="AI129" i="19"/>
  <c r="AI130" i="19"/>
  <c r="AI131" i="19"/>
  <c r="AI132" i="19"/>
  <c r="AI133" i="19"/>
  <c r="AI134" i="19"/>
  <c r="AI135" i="19"/>
  <c r="AI19" i="19"/>
  <c r="AH20" i="19"/>
  <c r="AH21" i="19"/>
  <c r="AH22" i="19"/>
  <c r="AH23" i="19"/>
  <c r="AH24" i="19"/>
  <c r="AH25" i="19"/>
  <c r="AH26" i="19"/>
  <c r="AH27" i="19"/>
  <c r="AH28" i="19"/>
  <c r="AH29" i="19"/>
  <c r="AH30" i="19"/>
  <c r="AH31" i="19"/>
  <c r="AH32" i="19"/>
  <c r="AH33" i="19"/>
  <c r="AH34" i="19"/>
  <c r="AH35" i="19"/>
  <c r="AH36" i="19"/>
  <c r="AH37" i="19"/>
  <c r="AH38" i="19"/>
  <c r="AH39" i="19"/>
  <c r="AH40" i="19"/>
  <c r="AH41" i="19"/>
  <c r="AH42" i="19"/>
  <c r="AH43" i="19"/>
  <c r="AH44" i="19"/>
  <c r="AH45" i="19"/>
  <c r="AH46" i="19"/>
  <c r="AH47" i="19"/>
  <c r="AH48" i="19"/>
  <c r="AH49" i="19"/>
  <c r="AH50" i="19"/>
  <c r="AH51" i="19"/>
  <c r="AH52" i="19"/>
  <c r="AH53" i="19"/>
  <c r="AH54" i="19"/>
  <c r="AH55" i="19"/>
  <c r="AH56" i="19"/>
  <c r="AH57" i="19"/>
  <c r="AH58" i="19"/>
  <c r="AH59" i="19"/>
  <c r="AH60" i="19"/>
  <c r="AH61" i="19"/>
  <c r="AH62" i="19"/>
  <c r="AH63" i="19"/>
  <c r="AH64" i="19"/>
  <c r="AH65" i="19"/>
  <c r="AH66" i="19"/>
  <c r="AH67" i="19"/>
  <c r="AH68" i="19"/>
  <c r="AH69" i="19"/>
  <c r="AH70" i="19"/>
  <c r="AH71" i="19"/>
  <c r="AH72" i="19"/>
  <c r="AH73" i="19"/>
  <c r="AH74" i="19"/>
  <c r="AH75" i="19"/>
  <c r="AH76" i="19"/>
  <c r="AH77" i="19"/>
  <c r="AH78" i="19"/>
  <c r="AH79" i="19"/>
  <c r="AH80" i="19"/>
  <c r="AH81" i="19"/>
  <c r="AH82" i="19"/>
  <c r="AH83" i="19"/>
  <c r="AH84" i="19"/>
  <c r="AH85" i="19"/>
  <c r="AH86" i="19"/>
  <c r="AH87" i="19"/>
  <c r="AH88" i="19"/>
  <c r="AH89" i="19"/>
  <c r="AH90" i="19"/>
  <c r="AH91" i="19"/>
  <c r="AH92" i="19"/>
  <c r="AH93" i="19"/>
  <c r="AH94" i="19"/>
  <c r="AH95" i="19"/>
  <c r="AH96" i="19"/>
  <c r="AH97" i="19"/>
  <c r="AH98" i="19"/>
  <c r="AH99" i="19"/>
  <c r="AH100" i="19"/>
  <c r="AH101" i="19"/>
  <c r="AH102" i="19"/>
  <c r="AH103" i="19"/>
  <c r="AH104" i="19"/>
  <c r="AH105" i="19"/>
  <c r="AH106" i="19"/>
  <c r="AH107" i="19"/>
  <c r="AH108" i="19"/>
  <c r="AH109" i="19"/>
  <c r="AH110" i="19"/>
  <c r="AH111" i="19"/>
  <c r="AH112" i="19"/>
  <c r="AH113" i="19"/>
  <c r="AH114" i="19"/>
  <c r="AH115" i="19"/>
  <c r="AH116" i="19"/>
  <c r="AH117" i="19"/>
  <c r="AH118" i="19"/>
  <c r="AH119" i="19"/>
  <c r="AH120" i="19"/>
  <c r="AH121" i="19"/>
  <c r="AH122" i="19"/>
  <c r="AH123" i="19"/>
  <c r="AH124" i="19"/>
  <c r="AH125" i="19"/>
  <c r="AH126" i="19"/>
  <c r="AH127" i="19"/>
  <c r="AH128" i="19"/>
  <c r="AH129" i="19"/>
  <c r="AH130" i="19"/>
  <c r="AH131" i="19"/>
  <c r="AH132" i="19"/>
  <c r="AH133" i="19"/>
  <c r="AH134" i="19"/>
  <c r="AH135" i="19"/>
  <c r="AH19" i="19"/>
  <c r="AF20" i="19"/>
  <c r="AF21" i="19"/>
  <c r="AF22" i="19"/>
  <c r="AF23" i="19"/>
  <c r="AF24" i="19"/>
  <c r="AF25" i="19"/>
  <c r="AF26" i="19"/>
  <c r="AF27" i="19"/>
  <c r="AF28" i="19"/>
  <c r="AF29" i="19"/>
  <c r="AF30" i="19"/>
  <c r="AF31" i="19"/>
  <c r="AF32" i="19"/>
  <c r="AF33" i="19"/>
  <c r="AF34" i="19"/>
  <c r="AF35" i="19"/>
  <c r="AF36" i="19"/>
  <c r="AF37" i="19"/>
  <c r="AF38" i="19"/>
  <c r="AF39" i="19"/>
  <c r="AF40" i="19"/>
  <c r="AF41" i="19"/>
  <c r="AF42" i="19"/>
  <c r="AF43" i="19"/>
  <c r="AF44" i="19"/>
  <c r="AF45" i="19"/>
  <c r="AF46" i="19"/>
  <c r="AF47" i="19"/>
  <c r="AF48" i="19"/>
  <c r="AF49" i="19"/>
  <c r="AF50" i="19"/>
  <c r="AF51" i="19"/>
  <c r="AF52" i="19"/>
  <c r="AF53" i="19"/>
  <c r="AF54" i="19"/>
  <c r="AF55" i="19"/>
  <c r="AF56" i="19"/>
  <c r="AF57" i="19"/>
  <c r="AF58" i="19"/>
  <c r="AF59" i="19"/>
  <c r="AF60" i="19"/>
  <c r="AF61" i="19"/>
  <c r="AF62" i="19"/>
  <c r="AF64" i="19"/>
  <c r="AF65" i="19"/>
  <c r="AF66" i="19"/>
  <c r="AF67" i="19"/>
  <c r="AF68" i="19"/>
  <c r="AF69" i="19"/>
  <c r="AF70" i="19"/>
  <c r="AF71" i="19"/>
  <c r="AF72" i="19"/>
  <c r="AF73" i="19"/>
  <c r="AF75" i="19"/>
  <c r="AF76" i="19"/>
  <c r="AF77" i="19"/>
  <c r="AF78" i="19"/>
  <c r="AF79" i="19"/>
  <c r="AF80" i="19"/>
  <c r="AF81" i="19"/>
  <c r="AF82" i="19"/>
  <c r="AF83" i="19"/>
  <c r="AF84" i="19"/>
  <c r="AF85" i="19"/>
  <c r="AF86" i="19"/>
  <c r="AF87" i="19"/>
  <c r="AF88" i="19"/>
  <c r="AF89" i="19"/>
  <c r="AF90" i="19"/>
  <c r="AF91" i="19"/>
  <c r="AF92" i="19"/>
  <c r="AF93" i="19"/>
  <c r="AF94" i="19"/>
  <c r="AF96" i="19"/>
  <c r="AF97" i="19"/>
  <c r="AF98" i="19"/>
  <c r="AF99" i="19"/>
  <c r="AF100" i="19"/>
  <c r="AF101" i="19"/>
  <c r="AF103" i="19"/>
  <c r="AF105" i="19"/>
  <c r="AF106" i="19"/>
  <c r="AF107" i="19"/>
  <c r="AF108" i="19"/>
  <c r="AF109" i="19"/>
  <c r="AF110" i="19"/>
  <c r="AF112" i="19"/>
  <c r="AF113" i="19"/>
  <c r="AF114" i="19"/>
  <c r="AF115" i="19"/>
  <c r="AF116" i="19"/>
  <c r="AF117" i="19"/>
  <c r="AF118" i="19"/>
  <c r="AF119" i="19"/>
  <c r="AF120" i="19"/>
  <c r="AF121" i="19"/>
  <c r="AF122" i="19"/>
  <c r="AF123" i="19"/>
  <c r="AF124" i="19"/>
  <c r="AF125" i="19"/>
  <c r="AF126" i="19"/>
  <c r="AF127" i="19"/>
  <c r="AF128" i="19"/>
  <c r="AF129" i="19"/>
  <c r="AF130" i="19"/>
  <c r="AF131" i="19"/>
  <c r="AF132" i="19"/>
  <c r="AF133" i="19"/>
  <c r="AF134" i="19"/>
  <c r="AF135" i="19"/>
  <c r="AF19" i="19"/>
  <c r="AH137" i="19" l="1"/>
  <c r="E96" i="16" s="1"/>
  <c r="AI137" i="19"/>
  <c r="E97" i="16" s="1"/>
  <c r="U137" i="19"/>
  <c r="V137" i="19"/>
  <c r="W137" i="19"/>
  <c r="AC20" i="19"/>
  <c r="AC21" i="19"/>
  <c r="AC22" i="19"/>
  <c r="AC23" i="19"/>
  <c r="AC24" i="19"/>
  <c r="AC25" i="19"/>
  <c r="AC26" i="19"/>
  <c r="AC27" i="19"/>
  <c r="AC28" i="19"/>
  <c r="AC29" i="19"/>
  <c r="AC30" i="19"/>
  <c r="AC31" i="19"/>
  <c r="AC32" i="19"/>
  <c r="AC33" i="19"/>
  <c r="AC34" i="19"/>
  <c r="AC35" i="19"/>
  <c r="AC36" i="19"/>
  <c r="AC37" i="19"/>
  <c r="AC38" i="19"/>
  <c r="AC39" i="19"/>
  <c r="AC40" i="19"/>
  <c r="AC41" i="19"/>
  <c r="AC42" i="19"/>
  <c r="AC43" i="19"/>
  <c r="AC44" i="19"/>
  <c r="AC45" i="19"/>
  <c r="AC46" i="19"/>
  <c r="AC47" i="19"/>
  <c r="AC48" i="19"/>
  <c r="AC49" i="19"/>
  <c r="AC50" i="19"/>
  <c r="AC51" i="19"/>
  <c r="AC52" i="19"/>
  <c r="AC53" i="19"/>
  <c r="AC54" i="19"/>
  <c r="AC55" i="19"/>
  <c r="AC56" i="19"/>
  <c r="AC57" i="19"/>
  <c r="AC58" i="19"/>
  <c r="AC59" i="19"/>
  <c r="AC60" i="19"/>
  <c r="AC61" i="19"/>
  <c r="AC62" i="19"/>
  <c r="AC63" i="19"/>
  <c r="AC64" i="19"/>
  <c r="AC65" i="19"/>
  <c r="AC66" i="19"/>
  <c r="AC67" i="19"/>
  <c r="AC68" i="19"/>
  <c r="AC69" i="19"/>
  <c r="AC70" i="19"/>
  <c r="AC71" i="19"/>
  <c r="AC72" i="19"/>
  <c r="AC73" i="19"/>
  <c r="AC74" i="19"/>
  <c r="AC75" i="19"/>
  <c r="AC76" i="19"/>
  <c r="AC77" i="19"/>
  <c r="AC78" i="19"/>
  <c r="AC79" i="19"/>
  <c r="AC80" i="19"/>
  <c r="AC81" i="19"/>
  <c r="AC82" i="19"/>
  <c r="AC83" i="19"/>
  <c r="AC84" i="19"/>
  <c r="AC85" i="19"/>
  <c r="AC86" i="19"/>
  <c r="AC87" i="19"/>
  <c r="AC88" i="19"/>
  <c r="AC89" i="19"/>
  <c r="AC90" i="19"/>
  <c r="AC91" i="19"/>
  <c r="AC92" i="19"/>
  <c r="AC93" i="19"/>
  <c r="AC94" i="19"/>
  <c r="AC95" i="19"/>
  <c r="AC96" i="19"/>
  <c r="AC97" i="19"/>
  <c r="AC98" i="19"/>
  <c r="AC99" i="19"/>
  <c r="AC100" i="19"/>
  <c r="AC101" i="19"/>
  <c r="AC102" i="19"/>
  <c r="AC103" i="19"/>
  <c r="AC104" i="19"/>
  <c r="AC105" i="19"/>
  <c r="AC106" i="19"/>
  <c r="AC107" i="19"/>
  <c r="AC108" i="19"/>
  <c r="AC109" i="19"/>
  <c r="AC110" i="19"/>
  <c r="AC111" i="19"/>
  <c r="AC112" i="19"/>
  <c r="AC113" i="19"/>
  <c r="AC114" i="19"/>
  <c r="AC115" i="19"/>
  <c r="AC116" i="19"/>
  <c r="AC117" i="19"/>
  <c r="AC118" i="19"/>
  <c r="AC119" i="19"/>
  <c r="AC120" i="19"/>
  <c r="AC121" i="19"/>
  <c r="AC122" i="19"/>
  <c r="AC123" i="19"/>
  <c r="AC124" i="19"/>
  <c r="AC125" i="19"/>
  <c r="AC126" i="19"/>
  <c r="AC127" i="19"/>
  <c r="AC128" i="19"/>
  <c r="AC129" i="19"/>
  <c r="AC130" i="19"/>
  <c r="AC131" i="19"/>
  <c r="AC132" i="19"/>
  <c r="AC133" i="19"/>
  <c r="AC134" i="19"/>
  <c r="AC135" i="19"/>
  <c r="AC19" i="19"/>
  <c r="AB20" i="19"/>
  <c r="AB21" i="19"/>
  <c r="AB22" i="19"/>
  <c r="AB23" i="19"/>
  <c r="AB24" i="19"/>
  <c r="AB25" i="19"/>
  <c r="AB26" i="19"/>
  <c r="AB27" i="19"/>
  <c r="AB28" i="19"/>
  <c r="AB29" i="19"/>
  <c r="AB30" i="19"/>
  <c r="AB31" i="19"/>
  <c r="AB32" i="19"/>
  <c r="AB33" i="19"/>
  <c r="AB34" i="19"/>
  <c r="AB35" i="19"/>
  <c r="AB36" i="19"/>
  <c r="AB37" i="19"/>
  <c r="AB38" i="19"/>
  <c r="AB39" i="19"/>
  <c r="AB40" i="19"/>
  <c r="AB41" i="19"/>
  <c r="AB42" i="19"/>
  <c r="AB43" i="19"/>
  <c r="AB44" i="19"/>
  <c r="AB45" i="19"/>
  <c r="AB46" i="19"/>
  <c r="AB47" i="19"/>
  <c r="AB48" i="19"/>
  <c r="AB49" i="19"/>
  <c r="AB50" i="19"/>
  <c r="AB51" i="19"/>
  <c r="AB52" i="19"/>
  <c r="AB53" i="19"/>
  <c r="AB54" i="19"/>
  <c r="AB55" i="19"/>
  <c r="AB56" i="19"/>
  <c r="AB57" i="19"/>
  <c r="AB58" i="19"/>
  <c r="AB59" i="19"/>
  <c r="AB60" i="19"/>
  <c r="AB61" i="19"/>
  <c r="AB62" i="19"/>
  <c r="AB63" i="19"/>
  <c r="AB64" i="19"/>
  <c r="AB65" i="19"/>
  <c r="AB66" i="19"/>
  <c r="AB67" i="19"/>
  <c r="AB68" i="19"/>
  <c r="AB69" i="19"/>
  <c r="AB70" i="19"/>
  <c r="AB71" i="19"/>
  <c r="AB72" i="19"/>
  <c r="AB73" i="19"/>
  <c r="AB74" i="19"/>
  <c r="AB75" i="19"/>
  <c r="AB76" i="19"/>
  <c r="AB77" i="19"/>
  <c r="AB78" i="19"/>
  <c r="AB79" i="19"/>
  <c r="AB80" i="19"/>
  <c r="AB81" i="19"/>
  <c r="AB82" i="19"/>
  <c r="AB83" i="19"/>
  <c r="AB84" i="19"/>
  <c r="AB85" i="19"/>
  <c r="AB86" i="19"/>
  <c r="AB87" i="19"/>
  <c r="AB88" i="19"/>
  <c r="AB89" i="19"/>
  <c r="AB90" i="19"/>
  <c r="AB91" i="19"/>
  <c r="AB92" i="19"/>
  <c r="AB93" i="19"/>
  <c r="AB94" i="19"/>
  <c r="AB95" i="19"/>
  <c r="AB96" i="19"/>
  <c r="AB97" i="19"/>
  <c r="AB98" i="19"/>
  <c r="AB99" i="19"/>
  <c r="AB100" i="19"/>
  <c r="AB101" i="19"/>
  <c r="AB102" i="19"/>
  <c r="AB103" i="19"/>
  <c r="AB104" i="19"/>
  <c r="AB105" i="19"/>
  <c r="AB106" i="19"/>
  <c r="AB107" i="19"/>
  <c r="AB108" i="19"/>
  <c r="AB109" i="19"/>
  <c r="AB110" i="19"/>
  <c r="AB111" i="19"/>
  <c r="AB112" i="19"/>
  <c r="AB113" i="19"/>
  <c r="AB114" i="19"/>
  <c r="AB115" i="19"/>
  <c r="AB116" i="19"/>
  <c r="AB117" i="19"/>
  <c r="AB118" i="19"/>
  <c r="AB119" i="19"/>
  <c r="AB120" i="19"/>
  <c r="AB121" i="19"/>
  <c r="AB122" i="19"/>
  <c r="AB123" i="19"/>
  <c r="AB124" i="19"/>
  <c r="AB125" i="19"/>
  <c r="AB126" i="19"/>
  <c r="AB127" i="19"/>
  <c r="AB128" i="19"/>
  <c r="AB129" i="19"/>
  <c r="AB130" i="19"/>
  <c r="AB131" i="19"/>
  <c r="AB132" i="19"/>
  <c r="AB133" i="19"/>
  <c r="AB134" i="19"/>
  <c r="AB135" i="19"/>
  <c r="AB19" i="19"/>
  <c r="H127" i="19"/>
  <c r="AU127" i="19" s="1"/>
  <c r="X127" i="19"/>
  <c r="Y127" i="19"/>
  <c r="AN127" i="19"/>
  <c r="AO127" i="19"/>
  <c r="AP127" i="19"/>
  <c r="H128" i="19"/>
  <c r="AU128" i="19" s="1"/>
  <c r="X128" i="19"/>
  <c r="Y128" i="19"/>
  <c r="AN128" i="19"/>
  <c r="AO128" i="19"/>
  <c r="AP128" i="19"/>
  <c r="H129" i="19"/>
  <c r="AU129" i="19" s="1"/>
  <c r="X129" i="19"/>
  <c r="Y129" i="19"/>
  <c r="AN129" i="19"/>
  <c r="AO129" i="19"/>
  <c r="AP129" i="19"/>
  <c r="H130" i="19"/>
  <c r="AU130" i="19" s="1"/>
  <c r="X130" i="19"/>
  <c r="Y130" i="19"/>
  <c r="AN130" i="19"/>
  <c r="AO130" i="19"/>
  <c r="AP130" i="19"/>
  <c r="H131" i="19"/>
  <c r="AU131" i="19" s="1"/>
  <c r="X131" i="19"/>
  <c r="Y131" i="19"/>
  <c r="AN131" i="19"/>
  <c r="AO131" i="19"/>
  <c r="AP131" i="19"/>
  <c r="H132" i="19"/>
  <c r="AU132" i="19" s="1"/>
  <c r="X132" i="19"/>
  <c r="Y132" i="19"/>
  <c r="AN132" i="19"/>
  <c r="AO132" i="19"/>
  <c r="AP132" i="19"/>
  <c r="H133" i="19"/>
  <c r="AU133" i="19" s="1"/>
  <c r="X133" i="19"/>
  <c r="Y133" i="19"/>
  <c r="AN133" i="19"/>
  <c r="AO133" i="19"/>
  <c r="AP133" i="19"/>
  <c r="H134" i="19"/>
  <c r="AU134" i="19" s="1"/>
  <c r="X134" i="19"/>
  <c r="Y134" i="19"/>
  <c r="AN134" i="19"/>
  <c r="AO134" i="19"/>
  <c r="AP134" i="19"/>
  <c r="H135" i="19"/>
  <c r="AU135" i="19" s="1"/>
  <c r="X135" i="19"/>
  <c r="Y135" i="19"/>
  <c r="AN135" i="19"/>
  <c r="AO135" i="19"/>
  <c r="AP135" i="19"/>
  <c r="AC137" i="19" l="1"/>
  <c r="E91" i="16" s="1"/>
  <c r="AS132" i="19"/>
  <c r="AE132" i="19"/>
  <c r="AS130" i="19"/>
  <c r="AE130" i="19"/>
  <c r="AE134" i="19"/>
  <c r="O133" i="19"/>
  <c r="AE133" i="19"/>
  <c r="AS131" i="19"/>
  <c r="AE131" i="19"/>
  <c r="AS129" i="19"/>
  <c r="AE129" i="19"/>
  <c r="AS128" i="19"/>
  <c r="AE128" i="19"/>
  <c r="AS127" i="19"/>
  <c r="AE127" i="19"/>
  <c r="O135" i="19"/>
  <c r="AE135" i="19"/>
  <c r="AB137" i="19"/>
  <c r="F97" i="16"/>
  <c r="O132" i="19"/>
  <c r="AV132" i="19" s="1"/>
  <c r="O131" i="19"/>
  <c r="O130" i="19"/>
  <c r="O128" i="19"/>
  <c r="AV128" i="19" s="1"/>
  <c r="O127" i="19"/>
  <c r="R127" i="19" s="1"/>
  <c r="O129" i="19"/>
  <c r="O134" i="19"/>
  <c r="AV134" i="19" s="1"/>
  <c r="AW134" i="19" l="1"/>
  <c r="P130" i="19"/>
  <c r="Q130" i="19" s="1"/>
  <c r="AV130" i="19"/>
  <c r="P133" i="19"/>
  <c r="AV133" i="19"/>
  <c r="P129" i="19"/>
  <c r="AV129" i="19"/>
  <c r="P131" i="19"/>
  <c r="AV131" i="19"/>
  <c r="AX128" i="19"/>
  <c r="P127" i="19"/>
  <c r="AV127" i="19"/>
  <c r="AX132" i="19"/>
  <c r="P135" i="19"/>
  <c r="AV135" i="19"/>
  <c r="Q127" i="19"/>
  <c r="Q133" i="19"/>
  <c r="R133" i="19" s="1"/>
  <c r="E90" i="16"/>
  <c r="F90" i="16" s="1"/>
  <c r="Q135" i="19"/>
  <c r="Q131" i="19"/>
  <c r="R131" i="19"/>
  <c r="F91" i="16"/>
  <c r="R135" i="19"/>
  <c r="R128" i="19"/>
  <c r="R132" i="19"/>
  <c r="P132" i="19"/>
  <c r="Q132" i="19" s="1"/>
  <c r="P128" i="19"/>
  <c r="Q128" i="19" s="1"/>
  <c r="R130" i="19"/>
  <c r="P134" i="19"/>
  <c r="Q134" i="19" s="1"/>
  <c r="Q129" i="19"/>
  <c r="R129" i="19" s="1"/>
  <c r="AX129" i="19" l="1"/>
  <c r="AX130" i="19"/>
  <c r="AX135" i="19"/>
  <c r="AX127" i="19"/>
  <c r="AX131" i="19"/>
  <c r="AW133" i="19"/>
  <c r="R134" i="19"/>
  <c r="F158" i="16"/>
  <c r="F156" i="16"/>
  <c r="F154" i="16"/>
  <c r="F149" i="16"/>
  <c r="F123" i="16"/>
  <c r="F64" i="16"/>
  <c r="F62" i="16"/>
  <c r="F60" i="16"/>
  <c r="F55" i="16"/>
  <c r="F66" i="16" l="1"/>
  <c r="F105" i="16"/>
  <c r="F126" i="16"/>
  <c r="F160" i="16"/>
  <c r="AP126" i="19"/>
  <c r="AP125" i="19"/>
  <c r="AP124" i="19"/>
  <c r="AP123" i="19"/>
  <c r="AP122" i="19"/>
  <c r="AP121" i="19"/>
  <c r="AP120" i="19"/>
  <c r="AP119" i="19"/>
  <c r="AP118" i="19"/>
  <c r="AP117" i="19"/>
  <c r="AP116" i="19"/>
  <c r="AP115" i="19"/>
  <c r="AP114" i="19"/>
  <c r="AP113" i="19"/>
  <c r="AP112" i="19"/>
  <c r="AP111" i="19"/>
  <c r="AP110" i="19"/>
  <c r="AP109" i="19"/>
  <c r="AP108" i="19"/>
  <c r="AP107" i="19"/>
  <c r="AP106" i="19"/>
  <c r="AP105" i="19"/>
  <c r="AP104" i="19"/>
  <c r="AP103" i="19"/>
  <c r="AP102" i="19"/>
  <c r="AP101" i="19"/>
  <c r="AP100" i="19"/>
  <c r="AP99" i="19"/>
  <c r="AP98" i="19"/>
  <c r="AP97" i="19"/>
  <c r="AP96" i="19"/>
  <c r="AP95" i="19"/>
  <c r="AP94" i="19"/>
  <c r="AP93" i="19"/>
  <c r="AP92" i="19"/>
  <c r="AP91" i="19"/>
  <c r="AP90" i="19"/>
  <c r="AP89" i="19"/>
  <c r="AP88" i="19"/>
  <c r="AP87" i="19"/>
  <c r="AP86" i="19"/>
  <c r="AP85" i="19"/>
  <c r="AP84" i="19"/>
  <c r="AP83" i="19"/>
  <c r="AP82" i="19"/>
  <c r="AP81" i="19"/>
  <c r="AP80" i="19"/>
  <c r="AP79" i="19"/>
  <c r="AP78" i="19"/>
  <c r="AP77" i="19"/>
  <c r="AP76" i="19"/>
  <c r="AP75" i="19"/>
  <c r="AP74" i="19"/>
  <c r="AP73" i="19"/>
  <c r="AP72" i="19"/>
  <c r="AP71" i="19"/>
  <c r="AP70" i="19"/>
  <c r="AP69" i="19"/>
  <c r="AP68" i="19"/>
  <c r="AP67" i="19"/>
  <c r="AP66" i="19"/>
  <c r="AP65" i="19"/>
  <c r="AP64" i="19"/>
  <c r="AP63" i="19"/>
  <c r="AP62" i="19"/>
  <c r="AP61" i="19"/>
  <c r="AP60" i="19"/>
  <c r="AP59" i="19"/>
  <c r="AP58" i="19"/>
  <c r="AP57" i="19"/>
  <c r="AP56" i="19"/>
  <c r="AP55" i="19"/>
  <c r="AP54" i="19"/>
  <c r="AP53" i="19"/>
  <c r="AP52" i="19"/>
  <c r="AP51" i="19"/>
  <c r="AP50" i="19"/>
  <c r="AP49" i="19"/>
  <c r="AP48" i="19"/>
  <c r="AP47" i="19"/>
  <c r="AP46" i="19"/>
  <c r="AP45" i="19"/>
  <c r="AP44" i="19"/>
  <c r="AP43" i="19"/>
  <c r="AP42" i="19"/>
  <c r="AP41" i="19"/>
  <c r="AP40" i="19"/>
  <c r="AP39" i="19"/>
  <c r="AP38" i="19"/>
  <c r="AP37" i="19"/>
  <c r="AP36" i="19"/>
  <c r="AP35" i="19"/>
  <c r="AP34" i="19"/>
  <c r="AP33" i="19"/>
  <c r="AP32" i="19"/>
  <c r="AP31" i="19"/>
  <c r="AP30" i="19"/>
  <c r="AP29" i="19"/>
  <c r="AP28" i="19"/>
  <c r="AP27" i="19"/>
  <c r="AP26" i="19"/>
  <c r="AP25" i="19"/>
  <c r="AP24" i="19"/>
  <c r="AP23" i="19"/>
  <c r="AP22" i="19"/>
  <c r="AP21" i="19"/>
  <c r="AP20" i="19"/>
  <c r="AP19" i="19"/>
  <c r="AT137" i="19"/>
  <c r="H126" i="19"/>
  <c r="AU126" i="19" s="1"/>
  <c r="H125" i="19"/>
  <c r="AU125" i="19" s="1"/>
  <c r="H124" i="19"/>
  <c r="AU124" i="19" s="1"/>
  <c r="H123" i="19"/>
  <c r="AU123" i="19" s="1"/>
  <c r="H122" i="19"/>
  <c r="AU122" i="19" s="1"/>
  <c r="H121" i="19"/>
  <c r="AU121" i="19" s="1"/>
  <c r="H120" i="19"/>
  <c r="AU120" i="19" s="1"/>
  <c r="H119" i="19"/>
  <c r="AU119" i="19" s="1"/>
  <c r="AO118" i="19"/>
  <c r="AN118" i="19"/>
  <c r="Y118" i="19"/>
  <c r="X118" i="19"/>
  <c r="H118" i="19"/>
  <c r="AU118" i="19" s="1"/>
  <c r="AO117" i="19"/>
  <c r="AN117" i="19"/>
  <c r="Y117" i="19"/>
  <c r="X117" i="19"/>
  <c r="H117" i="19"/>
  <c r="AU117" i="19" s="1"/>
  <c r="AO116" i="19"/>
  <c r="AN116" i="19"/>
  <c r="Y116" i="19"/>
  <c r="X116" i="19"/>
  <c r="H116" i="19"/>
  <c r="AU116" i="19" s="1"/>
  <c r="H115" i="19"/>
  <c r="AU115" i="19" s="1"/>
  <c r="AO114" i="19"/>
  <c r="AN114" i="19"/>
  <c r="Y114" i="19"/>
  <c r="X114" i="19"/>
  <c r="H114" i="19"/>
  <c r="AU114" i="19" s="1"/>
  <c r="AO113" i="19"/>
  <c r="AN113" i="19"/>
  <c r="Y113" i="19"/>
  <c r="X113" i="19"/>
  <c r="H113" i="19"/>
  <c r="AU113" i="19" s="1"/>
  <c r="AO112" i="19"/>
  <c r="AN112" i="19"/>
  <c r="Y112" i="19"/>
  <c r="X112" i="19"/>
  <c r="H112" i="19"/>
  <c r="AU112" i="19" s="1"/>
  <c r="AO111" i="19"/>
  <c r="AN111" i="19"/>
  <c r="Y111" i="19"/>
  <c r="X111" i="19"/>
  <c r="H111" i="19"/>
  <c r="AO110" i="19"/>
  <c r="AN110" i="19"/>
  <c r="Y110" i="19"/>
  <c r="X110" i="19"/>
  <c r="H110" i="19"/>
  <c r="AU110" i="19" s="1"/>
  <c r="AO109" i="19"/>
  <c r="AN109" i="19"/>
  <c r="Y109" i="19"/>
  <c r="X109" i="19"/>
  <c r="H109" i="19"/>
  <c r="AU109" i="19" s="1"/>
  <c r="AO108" i="19"/>
  <c r="AN108" i="19"/>
  <c r="Y108" i="19"/>
  <c r="X108" i="19"/>
  <c r="H108" i="19"/>
  <c r="AU108" i="19" s="1"/>
  <c r="AO107" i="19"/>
  <c r="AN107" i="19"/>
  <c r="Y107" i="19"/>
  <c r="X107" i="19"/>
  <c r="H107" i="19"/>
  <c r="AU107" i="19" s="1"/>
  <c r="AO106" i="19"/>
  <c r="AN106" i="19"/>
  <c r="Y106" i="19"/>
  <c r="X106" i="19"/>
  <c r="H106" i="19"/>
  <c r="AU106" i="19" s="1"/>
  <c r="AO105" i="19"/>
  <c r="AN105" i="19"/>
  <c r="Y105" i="19"/>
  <c r="X105" i="19"/>
  <c r="H105" i="19"/>
  <c r="AU105" i="19" s="1"/>
  <c r="AO104" i="19"/>
  <c r="AN104" i="19"/>
  <c r="Y104" i="19"/>
  <c r="X104" i="19"/>
  <c r="H104" i="19"/>
  <c r="AO103" i="19"/>
  <c r="AN103" i="19"/>
  <c r="Y103" i="19"/>
  <c r="X103" i="19"/>
  <c r="H103" i="19"/>
  <c r="AU103" i="19" s="1"/>
  <c r="AO102" i="19"/>
  <c r="AN102" i="19"/>
  <c r="Y102" i="19"/>
  <c r="X102" i="19"/>
  <c r="H102" i="19"/>
  <c r="AO101" i="19"/>
  <c r="AN101" i="19"/>
  <c r="Y101" i="19"/>
  <c r="X101" i="19"/>
  <c r="H101" i="19"/>
  <c r="AU101" i="19" s="1"/>
  <c r="AO100" i="19"/>
  <c r="AN100" i="19"/>
  <c r="Y100" i="19"/>
  <c r="X100" i="19"/>
  <c r="H100" i="19"/>
  <c r="AU100" i="19" s="1"/>
  <c r="AO99" i="19"/>
  <c r="AN99" i="19"/>
  <c r="Y99" i="19"/>
  <c r="X99" i="19"/>
  <c r="H99" i="19"/>
  <c r="AU99" i="19" s="1"/>
  <c r="AO98" i="19"/>
  <c r="AN98" i="19"/>
  <c r="Y98" i="19"/>
  <c r="X98" i="19"/>
  <c r="H98" i="19"/>
  <c r="AU98" i="19" s="1"/>
  <c r="H97" i="19"/>
  <c r="AU97" i="19" s="1"/>
  <c r="AO96" i="19"/>
  <c r="AN96" i="19"/>
  <c r="Y96" i="19"/>
  <c r="X96" i="19"/>
  <c r="H96" i="19"/>
  <c r="AU96" i="19" s="1"/>
  <c r="AO95" i="19"/>
  <c r="AN95" i="19"/>
  <c r="Y95" i="19"/>
  <c r="X95" i="19"/>
  <c r="H95" i="19"/>
  <c r="AO94" i="19"/>
  <c r="AN94" i="19"/>
  <c r="Y94" i="19"/>
  <c r="X94" i="19"/>
  <c r="H94" i="19"/>
  <c r="AU94" i="19" s="1"/>
  <c r="AO93" i="19"/>
  <c r="AN93" i="19"/>
  <c r="Y93" i="19"/>
  <c r="X93" i="19"/>
  <c r="H93" i="19"/>
  <c r="AU93" i="19" s="1"/>
  <c r="AO92" i="19"/>
  <c r="AN92" i="19"/>
  <c r="Y92" i="19"/>
  <c r="X92" i="19"/>
  <c r="H92" i="19"/>
  <c r="AU92" i="19" s="1"/>
  <c r="AO91" i="19"/>
  <c r="AN91" i="19"/>
  <c r="Y91" i="19"/>
  <c r="X91" i="19"/>
  <c r="H91" i="19"/>
  <c r="AU91" i="19" s="1"/>
  <c r="H90" i="19"/>
  <c r="AU90" i="19" s="1"/>
  <c r="AO89" i="19"/>
  <c r="AN89" i="19"/>
  <c r="Y89" i="19"/>
  <c r="X89" i="19"/>
  <c r="H89" i="19"/>
  <c r="AU89" i="19" s="1"/>
  <c r="H88" i="19"/>
  <c r="AU88" i="19" s="1"/>
  <c r="AO87" i="19"/>
  <c r="AN87" i="19"/>
  <c r="Y87" i="19"/>
  <c r="X87" i="19"/>
  <c r="H87" i="19"/>
  <c r="AU87" i="19" s="1"/>
  <c r="AO86" i="19"/>
  <c r="AN86" i="19"/>
  <c r="Y86" i="19"/>
  <c r="X86" i="19"/>
  <c r="H86" i="19"/>
  <c r="AU86" i="19" s="1"/>
  <c r="H85" i="19"/>
  <c r="AU85" i="19" s="1"/>
  <c r="AO84" i="19"/>
  <c r="AN84" i="19"/>
  <c r="Y84" i="19"/>
  <c r="X84" i="19"/>
  <c r="H84" i="19"/>
  <c r="AU84" i="19" s="1"/>
  <c r="AO83" i="19"/>
  <c r="AN83" i="19"/>
  <c r="Y83" i="19"/>
  <c r="X83" i="19"/>
  <c r="H83" i="19"/>
  <c r="AU83" i="19" s="1"/>
  <c r="AO82" i="19"/>
  <c r="AN82" i="19"/>
  <c r="Y82" i="19"/>
  <c r="X82" i="19"/>
  <c r="H82" i="19"/>
  <c r="AU82" i="19" s="1"/>
  <c r="AO81" i="19"/>
  <c r="AN81" i="19"/>
  <c r="Y81" i="19"/>
  <c r="X81" i="19"/>
  <c r="H81" i="19"/>
  <c r="AU81" i="19" s="1"/>
  <c r="AO80" i="19"/>
  <c r="AN80" i="19"/>
  <c r="Y80" i="19"/>
  <c r="X80" i="19"/>
  <c r="H80" i="19"/>
  <c r="AU80" i="19" s="1"/>
  <c r="AO79" i="19"/>
  <c r="AN79" i="19"/>
  <c r="Y79" i="19"/>
  <c r="X79" i="19"/>
  <c r="H79" i="19"/>
  <c r="AU79" i="19" s="1"/>
  <c r="AO78" i="19"/>
  <c r="AN78" i="19"/>
  <c r="Y78" i="19"/>
  <c r="X78" i="19"/>
  <c r="H78" i="19"/>
  <c r="AU78" i="19" s="1"/>
  <c r="AO77" i="19"/>
  <c r="AN77" i="19"/>
  <c r="Y77" i="19"/>
  <c r="X77" i="19"/>
  <c r="H77" i="19"/>
  <c r="AU77" i="19" s="1"/>
  <c r="H76" i="19"/>
  <c r="AU76" i="19" s="1"/>
  <c r="AO75" i="19"/>
  <c r="AN75" i="19"/>
  <c r="Y75" i="19"/>
  <c r="X75" i="19"/>
  <c r="H75" i="19"/>
  <c r="AU75" i="19" s="1"/>
  <c r="AO74" i="19"/>
  <c r="AN74" i="19"/>
  <c r="Y74" i="19"/>
  <c r="X74" i="19"/>
  <c r="H74" i="19"/>
  <c r="AO73" i="19"/>
  <c r="AN73" i="19"/>
  <c r="Y73" i="19"/>
  <c r="X73" i="19"/>
  <c r="H73" i="19"/>
  <c r="AU73" i="19" s="1"/>
  <c r="AO72" i="19"/>
  <c r="AN72" i="19"/>
  <c r="Y72" i="19"/>
  <c r="X72" i="19"/>
  <c r="H72" i="19"/>
  <c r="AU72" i="19" s="1"/>
  <c r="AO71" i="19"/>
  <c r="AN71" i="19"/>
  <c r="Y71" i="19"/>
  <c r="X71" i="19"/>
  <c r="H71" i="19"/>
  <c r="AU71" i="19" s="1"/>
  <c r="AO70" i="19"/>
  <c r="AN70" i="19"/>
  <c r="Y70" i="19"/>
  <c r="X70" i="19"/>
  <c r="H70" i="19"/>
  <c r="AU70" i="19" s="1"/>
  <c r="H69" i="19"/>
  <c r="AU69" i="19" s="1"/>
  <c r="AO68" i="19"/>
  <c r="AN68" i="19"/>
  <c r="Y68" i="19"/>
  <c r="X68" i="19"/>
  <c r="H68" i="19"/>
  <c r="AU68" i="19" s="1"/>
  <c r="AO67" i="19"/>
  <c r="AN67" i="19"/>
  <c r="Y67" i="19"/>
  <c r="X67" i="19"/>
  <c r="H67" i="19"/>
  <c r="AU67" i="19" s="1"/>
  <c r="AO66" i="19"/>
  <c r="AN66" i="19"/>
  <c r="Y66" i="19"/>
  <c r="X66" i="19"/>
  <c r="H66" i="19"/>
  <c r="AU66" i="19" s="1"/>
  <c r="AO65" i="19"/>
  <c r="AN65" i="19"/>
  <c r="Y65" i="19"/>
  <c r="X65" i="19"/>
  <c r="H65" i="19"/>
  <c r="AU65" i="19" s="1"/>
  <c r="AO64" i="19"/>
  <c r="AN64" i="19"/>
  <c r="Y64" i="19"/>
  <c r="X64" i="19"/>
  <c r="H64" i="19"/>
  <c r="AU64" i="19" s="1"/>
  <c r="AO63" i="19"/>
  <c r="AN63" i="19"/>
  <c r="Y63" i="19"/>
  <c r="X63" i="19"/>
  <c r="H63" i="19"/>
  <c r="H62" i="19"/>
  <c r="AU62" i="19" s="1"/>
  <c r="H61" i="19"/>
  <c r="AU61" i="19" s="1"/>
  <c r="H60" i="19"/>
  <c r="AU60" i="19" s="1"/>
  <c r="H59" i="19"/>
  <c r="AU59" i="19" s="1"/>
  <c r="AO58" i="19"/>
  <c r="AN58" i="19"/>
  <c r="Y58" i="19"/>
  <c r="X58" i="19"/>
  <c r="H58" i="19"/>
  <c r="AU58" i="19" s="1"/>
  <c r="AO57" i="19"/>
  <c r="AN57" i="19"/>
  <c r="Y57" i="19"/>
  <c r="X57" i="19"/>
  <c r="H57" i="19"/>
  <c r="AU57" i="19" s="1"/>
  <c r="AO56" i="19"/>
  <c r="AN56" i="19"/>
  <c r="Y56" i="19"/>
  <c r="X56" i="19"/>
  <c r="H56" i="19"/>
  <c r="AU56" i="19" s="1"/>
  <c r="AO55" i="19"/>
  <c r="AN55" i="19"/>
  <c r="Y55" i="19"/>
  <c r="X55" i="19"/>
  <c r="H55" i="19"/>
  <c r="AU55" i="19" s="1"/>
  <c r="AO54" i="19"/>
  <c r="AN54" i="19"/>
  <c r="Y54" i="19"/>
  <c r="X54" i="19"/>
  <c r="H54" i="19"/>
  <c r="AU54" i="19" s="1"/>
  <c r="AO53" i="19"/>
  <c r="AN53" i="19"/>
  <c r="Y53" i="19"/>
  <c r="X53" i="19"/>
  <c r="H53" i="19"/>
  <c r="AU53" i="19" s="1"/>
  <c r="AO52" i="19"/>
  <c r="AN52" i="19"/>
  <c r="Y52" i="19"/>
  <c r="X52" i="19"/>
  <c r="H52" i="19"/>
  <c r="AU52" i="19" s="1"/>
  <c r="AO51" i="19"/>
  <c r="AN51" i="19"/>
  <c r="Y51" i="19"/>
  <c r="X51" i="19"/>
  <c r="H51" i="19"/>
  <c r="AU51" i="19" s="1"/>
  <c r="AO50" i="19"/>
  <c r="AN50" i="19"/>
  <c r="Y50" i="19"/>
  <c r="X50" i="19"/>
  <c r="H50" i="19"/>
  <c r="AU50" i="19" s="1"/>
  <c r="AO49" i="19"/>
  <c r="AN49" i="19"/>
  <c r="Y49" i="19"/>
  <c r="X49" i="19"/>
  <c r="H49" i="19"/>
  <c r="AU49" i="19" s="1"/>
  <c r="AO48" i="19"/>
  <c r="AN48" i="19"/>
  <c r="Y48" i="19"/>
  <c r="X48" i="19"/>
  <c r="H48" i="19"/>
  <c r="AU48" i="19" s="1"/>
  <c r="AO47" i="19"/>
  <c r="AN47" i="19"/>
  <c r="Y47" i="19"/>
  <c r="X47" i="19"/>
  <c r="H47" i="19"/>
  <c r="AU47" i="19" s="1"/>
  <c r="AO46" i="19"/>
  <c r="AN46" i="19"/>
  <c r="Y46" i="19"/>
  <c r="X46" i="19"/>
  <c r="H46" i="19"/>
  <c r="AU46" i="19" s="1"/>
  <c r="AO45" i="19"/>
  <c r="AN45" i="19"/>
  <c r="Y45" i="19"/>
  <c r="X45" i="19"/>
  <c r="H45" i="19"/>
  <c r="AU45" i="19" s="1"/>
  <c r="AO44" i="19"/>
  <c r="AN44" i="19"/>
  <c r="Y44" i="19"/>
  <c r="X44" i="19"/>
  <c r="H44" i="19"/>
  <c r="AU44" i="19" s="1"/>
  <c r="AO43" i="19"/>
  <c r="AN43" i="19"/>
  <c r="Y43" i="19"/>
  <c r="X43" i="19"/>
  <c r="H43" i="19"/>
  <c r="AU43" i="19" s="1"/>
  <c r="AO42" i="19"/>
  <c r="AN42" i="19"/>
  <c r="Y42" i="19"/>
  <c r="X42" i="19"/>
  <c r="H42" i="19"/>
  <c r="AU42" i="19" s="1"/>
  <c r="AO41" i="19"/>
  <c r="AN41" i="19"/>
  <c r="Y41" i="19"/>
  <c r="X41" i="19"/>
  <c r="H41" i="19"/>
  <c r="AU41" i="19" s="1"/>
  <c r="H40" i="19"/>
  <c r="AU40" i="19" s="1"/>
  <c r="H39" i="19"/>
  <c r="AU39" i="19" s="1"/>
  <c r="AO38" i="19"/>
  <c r="AN38" i="19"/>
  <c r="Y38" i="19"/>
  <c r="X38" i="19"/>
  <c r="H38" i="19"/>
  <c r="AO37" i="19"/>
  <c r="AN37" i="19"/>
  <c r="Y37" i="19"/>
  <c r="X37" i="19"/>
  <c r="H37" i="19"/>
  <c r="AO36" i="19"/>
  <c r="AN36" i="19"/>
  <c r="Y36" i="19"/>
  <c r="X36" i="19"/>
  <c r="H36" i="19"/>
  <c r="AU36" i="19" s="1"/>
  <c r="H35" i="19"/>
  <c r="AO34" i="19"/>
  <c r="AN34" i="19"/>
  <c r="Y34" i="19"/>
  <c r="X34" i="19"/>
  <c r="H34" i="19"/>
  <c r="AO33" i="19"/>
  <c r="AN33" i="19"/>
  <c r="Y33" i="19"/>
  <c r="X33" i="19"/>
  <c r="H33" i="19"/>
  <c r="H32" i="19"/>
  <c r="AO31" i="19"/>
  <c r="AN31" i="19"/>
  <c r="Y31" i="19"/>
  <c r="X31" i="19"/>
  <c r="H31" i="19"/>
  <c r="AO30" i="19"/>
  <c r="AN30" i="19"/>
  <c r="Y30" i="19"/>
  <c r="X30" i="19"/>
  <c r="H30" i="19"/>
  <c r="AU30" i="19" s="1"/>
  <c r="AO29" i="19"/>
  <c r="AN29" i="19"/>
  <c r="Y29" i="19"/>
  <c r="X29" i="19"/>
  <c r="H29" i="19"/>
  <c r="AU29" i="19" s="1"/>
  <c r="AO28" i="19"/>
  <c r="AN28" i="19"/>
  <c r="Y28" i="19"/>
  <c r="X28" i="19"/>
  <c r="H28" i="19"/>
  <c r="AO27" i="19"/>
  <c r="AN27" i="19"/>
  <c r="Y27" i="19"/>
  <c r="X27" i="19"/>
  <c r="H27" i="19"/>
  <c r="AO26" i="19"/>
  <c r="AN26" i="19"/>
  <c r="Y26" i="19"/>
  <c r="X26" i="19"/>
  <c r="H26" i="19"/>
  <c r="AO25" i="19"/>
  <c r="AN25" i="19"/>
  <c r="Y25" i="19"/>
  <c r="X25" i="19"/>
  <c r="H25" i="19"/>
  <c r="AO24" i="19"/>
  <c r="AN24" i="19"/>
  <c r="Y24" i="19"/>
  <c r="X24" i="19"/>
  <c r="H24" i="19"/>
  <c r="AO23" i="19"/>
  <c r="AN23" i="19"/>
  <c r="Y23" i="19"/>
  <c r="X23" i="19"/>
  <c r="H23" i="19"/>
  <c r="AO22" i="19"/>
  <c r="AN22" i="19"/>
  <c r="Y22" i="19"/>
  <c r="X22" i="19"/>
  <c r="H22" i="19"/>
  <c r="AO21" i="19"/>
  <c r="AN21" i="19"/>
  <c r="Y21" i="19"/>
  <c r="X21" i="19"/>
  <c r="H21" i="19"/>
  <c r="H20" i="19"/>
  <c r="AS19" i="19"/>
  <c r="AS35" i="19" l="1"/>
  <c r="AU35" i="19"/>
  <c r="AE95" i="19"/>
  <c r="AU95" i="19"/>
  <c r="AS22" i="19"/>
  <c r="AU22" i="19"/>
  <c r="AS26" i="19"/>
  <c r="AU26" i="19"/>
  <c r="AS28" i="19"/>
  <c r="AU28" i="19"/>
  <c r="AS32" i="19"/>
  <c r="AU32" i="19"/>
  <c r="AS37" i="19"/>
  <c r="AU37" i="19"/>
  <c r="AF111" i="19"/>
  <c r="AU111" i="19"/>
  <c r="AS20" i="19"/>
  <c r="AU20" i="19"/>
  <c r="AS33" i="19"/>
  <c r="AU33" i="19"/>
  <c r="AS21" i="19"/>
  <c r="AU21" i="19"/>
  <c r="AS23" i="19"/>
  <c r="AU23" i="19"/>
  <c r="AS25" i="19"/>
  <c r="AU25" i="19"/>
  <c r="AS27" i="19"/>
  <c r="AU27" i="19"/>
  <c r="AS31" i="19"/>
  <c r="AU31" i="19"/>
  <c r="AS38" i="19"/>
  <c r="AU38" i="19"/>
  <c r="AE63" i="19"/>
  <c r="AU63" i="19"/>
  <c r="AE102" i="19"/>
  <c r="AU102" i="19"/>
  <c r="AF104" i="19"/>
  <c r="AU104" i="19"/>
  <c r="AS24" i="19"/>
  <c r="AU24" i="19"/>
  <c r="AS34" i="19"/>
  <c r="AU34" i="19"/>
  <c r="AF74" i="19"/>
  <c r="AU74" i="19"/>
  <c r="E102" i="16"/>
  <c r="F102" i="16" s="1"/>
  <c r="AE75" i="19"/>
  <c r="AE103" i="19"/>
  <c r="AE111" i="19"/>
  <c r="AE43" i="19"/>
  <c r="AE80" i="19"/>
  <c r="AE72" i="19"/>
  <c r="AE74" i="19"/>
  <c r="AE76" i="19"/>
  <c r="AE92" i="19"/>
  <c r="AE94" i="19"/>
  <c r="AE98" i="19"/>
  <c r="AF102" i="19"/>
  <c r="AE108" i="19"/>
  <c r="AE110" i="19"/>
  <c r="AE112" i="19"/>
  <c r="AE19" i="19"/>
  <c r="AE73" i="19"/>
  <c r="AE120" i="19"/>
  <c r="AE85" i="19"/>
  <c r="AE90" i="19"/>
  <c r="AE119" i="19"/>
  <c r="F79" i="16"/>
  <c r="AE22" i="19"/>
  <c r="AE28" i="19"/>
  <c r="AE32" i="19"/>
  <c r="O62" i="19"/>
  <c r="AE62" i="19"/>
  <c r="O93" i="19"/>
  <c r="AE93" i="19"/>
  <c r="O105" i="19"/>
  <c r="AV105" i="19" s="1"/>
  <c r="AE105" i="19"/>
  <c r="O109" i="19"/>
  <c r="AE109" i="19"/>
  <c r="AE37" i="19"/>
  <c r="AE39" i="19"/>
  <c r="AS41" i="19"/>
  <c r="AE41" i="19"/>
  <c r="O45" i="19"/>
  <c r="AE45" i="19"/>
  <c r="AE47" i="19"/>
  <c r="O49" i="19"/>
  <c r="AS49" i="19"/>
  <c r="AE49" i="19"/>
  <c r="AS51" i="19"/>
  <c r="AE51" i="19"/>
  <c r="O53" i="19"/>
  <c r="AV53" i="19" s="1"/>
  <c r="AS53" i="19"/>
  <c r="AE53" i="19"/>
  <c r="AE55" i="19"/>
  <c r="AS57" i="19"/>
  <c r="AE57" i="19"/>
  <c r="AE59" i="19"/>
  <c r="AF63" i="19"/>
  <c r="O65" i="19"/>
  <c r="AE65" i="19"/>
  <c r="AE67" i="19"/>
  <c r="AE69" i="19"/>
  <c r="AE78" i="19"/>
  <c r="O82" i="19"/>
  <c r="AE82" i="19"/>
  <c r="O84" i="19"/>
  <c r="AE84" i="19"/>
  <c r="AE89" i="19"/>
  <c r="AE116" i="19"/>
  <c r="O118" i="19"/>
  <c r="P118" i="19" s="1"/>
  <c r="AE118" i="19"/>
  <c r="O121" i="19"/>
  <c r="AE121" i="19"/>
  <c r="O125" i="19"/>
  <c r="AE125" i="19"/>
  <c r="AE24" i="19"/>
  <c r="AS30" i="19"/>
  <c r="AE30" i="19"/>
  <c r="AE34" i="19"/>
  <c r="AS71" i="19"/>
  <c r="AE71" i="19"/>
  <c r="AE86" i="19"/>
  <c r="AE88" i="19"/>
  <c r="O91" i="19"/>
  <c r="AE91" i="19"/>
  <c r="O95" i="19"/>
  <c r="AF95" i="19"/>
  <c r="O99" i="19"/>
  <c r="Q99" i="19" s="1"/>
  <c r="AE99" i="19"/>
  <c r="O107" i="19"/>
  <c r="AE107" i="19"/>
  <c r="O115" i="19"/>
  <c r="AE115" i="19"/>
  <c r="O124" i="19"/>
  <c r="AE124" i="19"/>
  <c r="O20" i="19"/>
  <c r="AE20" i="19"/>
  <c r="AE21" i="19"/>
  <c r="AE23" i="19"/>
  <c r="AE25" i="19"/>
  <c r="AE27" i="19"/>
  <c r="O29" i="19"/>
  <c r="AS29" i="19"/>
  <c r="AE29" i="19"/>
  <c r="AE31" i="19"/>
  <c r="O33" i="19"/>
  <c r="AE33" i="19"/>
  <c r="AE35" i="19"/>
  <c r="AE60" i="19"/>
  <c r="AS70" i="19"/>
  <c r="AE70" i="19"/>
  <c r="O87" i="19"/>
  <c r="AE87" i="19"/>
  <c r="O96" i="19"/>
  <c r="AE96" i="19"/>
  <c r="O100" i="19"/>
  <c r="AE100" i="19"/>
  <c r="O104" i="19"/>
  <c r="AV104" i="19" s="1"/>
  <c r="AE104" i="19"/>
  <c r="O106" i="19"/>
  <c r="AE106" i="19"/>
  <c r="O114" i="19"/>
  <c r="AE114" i="19"/>
  <c r="AE122" i="19"/>
  <c r="AE126" i="19"/>
  <c r="AE26" i="19"/>
  <c r="O97" i="19"/>
  <c r="AE97" i="19"/>
  <c r="O101" i="19"/>
  <c r="AE101" i="19"/>
  <c r="O113" i="19"/>
  <c r="AE113" i="19"/>
  <c r="AS36" i="19"/>
  <c r="AE36" i="19"/>
  <c r="O38" i="19"/>
  <c r="AE38" i="19"/>
  <c r="AE40" i="19"/>
  <c r="AE42" i="19"/>
  <c r="AE44" i="19"/>
  <c r="AE46" i="19"/>
  <c r="AS48" i="19"/>
  <c r="AE48" i="19"/>
  <c r="AE50" i="19"/>
  <c r="AS52" i="19"/>
  <c r="AE52" i="19"/>
  <c r="O54" i="19"/>
  <c r="AS54" i="19"/>
  <c r="AE54" i="19"/>
  <c r="AS56" i="19"/>
  <c r="AE56" i="19"/>
  <c r="O58" i="19"/>
  <c r="AE58" i="19"/>
  <c r="AE61" i="19"/>
  <c r="AE64" i="19"/>
  <c r="O66" i="19"/>
  <c r="AV66" i="19" s="1"/>
  <c r="AE66" i="19"/>
  <c r="AE68" i="19"/>
  <c r="O77" i="19"/>
  <c r="P77" i="19" s="1"/>
  <c r="Q77" i="19" s="1"/>
  <c r="AE77" i="19"/>
  <c r="AE79" i="19"/>
  <c r="AE81" i="19"/>
  <c r="AE83" i="19"/>
  <c r="AE117" i="19"/>
  <c r="O123" i="19"/>
  <c r="AE123" i="19"/>
  <c r="F133" i="16"/>
  <c r="O43" i="19"/>
  <c r="O25" i="19"/>
  <c r="O64" i="19"/>
  <c r="O79" i="19"/>
  <c r="O81" i="19"/>
  <c r="O83" i="19"/>
  <c r="O21" i="19"/>
  <c r="O37" i="19"/>
  <c r="AV37" i="19" s="1"/>
  <c r="O44" i="19"/>
  <c r="AV44" i="19" s="1"/>
  <c r="O69" i="19"/>
  <c r="AV69" i="19" s="1"/>
  <c r="O116" i="19"/>
  <c r="O24" i="19"/>
  <c r="AV24" i="19" s="1"/>
  <c r="O63" i="19"/>
  <c r="O68" i="19"/>
  <c r="O34" i="19"/>
  <c r="AV34" i="19" s="1"/>
  <c r="O78" i="19"/>
  <c r="O117" i="19"/>
  <c r="O28" i="19"/>
  <c r="O50" i="19"/>
  <c r="O51" i="19"/>
  <c r="O59" i="19"/>
  <c r="O60" i="19"/>
  <c r="O67" i="19"/>
  <c r="O86" i="19"/>
  <c r="O122" i="19"/>
  <c r="AV122" i="19" s="1"/>
  <c r="O126" i="19"/>
  <c r="AV126" i="19" s="1"/>
  <c r="O22" i="19"/>
  <c r="O32" i="19"/>
  <c r="AV32" i="19" s="1"/>
  <c r="O46" i="19"/>
  <c r="O47" i="19"/>
  <c r="O55" i="19"/>
  <c r="O56" i="19"/>
  <c r="R66" i="19"/>
  <c r="O88" i="19"/>
  <c r="AV88" i="19" s="1"/>
  <c r="O89" i="19"/>
  <c r="O72" i="19"/>
  <c r="AV72" i="19" s="1"/>
  <c r="O76" i="19"/>
  <c r="O80" i="19"/>
  <c r="AV80" i="19" s="1"/>
  <c r="O108" i="19"/>
  <c r="AV108" i="19" s="1"/>
  <c r="O111" i="19"/>
  <c r="O23" i="19"/>
  <c r="O27" i="19"/>
  <c r="AV27" i="19" s="1"/>
  <c r="O31" i="19"/>
  <c r="AV31" i="19" s="1"/>
  <c r="O36" i="19"/>
  <c r="AV36" i="19" s="1"/>
  <c r="O40" i="19"/>
  <c r="O41" i="19"/>
  <c r="AV41" i="19" s="1"/>
  <c r="O42" i="19"/>
  <c r="AV42" i="19" s="1"/>
  <c r="O48" i="19"/>
  <c r="O52" i="19"/>
  <c r="O57" i="19"/>
  <c r="O61" i="19"/>
  <c r="O73" i="19"/>
  <c r="AV73" i="19" s="1"/>
  <c r="O92" i="19"/>
  <c r="AV92" i="19" s="1"/>
  <c r="O112" i="19"/>
  <c r="O85" i="19"/>
  <c r="AV85" i="19" s="1"/>
  <c r="O103" i="19"/>
  <c r="AV103" i="19" s="1"/>
  <c r="AV19" i="19"/>
  <c r="O26" i="19"/>
  <c r="AV26" i="19" s="1"/>
  <c r="O30" i="19"/>
  <c r="O35" i="19"/>
  <c r="O39" i="19"/>
  <c r="O70" i="19"/>
  <c r="O74" i="19"/>
  <c r="AV74" i="19" s="1"/>
  <c r="P84" i="19"/>
  <c r="Q84" i="19" s="1"/>
  <c r="O119" i="19"/>
  <c r="O71" i="19"/>
  <c r="O75" i="19"/>
  <c r="O102" i="19"/>
  <c r="AV102" i="19" s="1"/>
  <c r="O110" i="19"/>
  <c r="O120" i="19"/>
  <c r="O94" i="19"/>
  <c r="AV94" i="19" s="1"/>
  <c r="O98" i="19"/>
  <c r="AV98" i="19" s="1"/>
  <c r="O90" i="19"/>
  <c r="AV90" i="19" s="1"/>
  <c r="X119" i="19"/>
  <c r="X120" i="19"/>
  <c r="X121" i="19"/>
  <c r="X122" i="19"/>
  <c r="A5" i="19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I10" i="19"/>
  <c r="H10" i="19"/>
  <c r="G10" i="19"/>
  <c r="AA27" i="8"/>
  <c r="AY27" i="8" s="1"/>
  <c r="B2" i="8"/>
  <c r="G6" i="19"/>
  <c r="G12" i="19" s="1"/>
  <c r="H6" i="19"/>
  <c r="H12" i="19" s="1"/>
  <c r="I6" i="19"/>
  <c r="I9" i="19" s="1"/>
  <c r="G8" i="19"/>
  <c r="H8" i="19"/>
  <c r="I8" i="19"/>
  <c r="G14" i="19" l="1"/>
  <c r="K19" i="19"/>
  <c r="P104" i="19"/>
  <c r="R105" i="19"/>
  <c r="P105" i="19"/>
  <c r="P66" i="19"/>
  <c r="AX94" i="19"/>
  <c r="P110" i="19"/>
  <c r="Q110" i="19" s="1"/>
  <c r="AV110" i="19"/>
  <c r="R119" i="19"/>
  <c r="AV119" i="19"/>
  <c r="P39" i="19"/>
  <c r="Q39" i="19" s="1"/>
  <c r="AV39" i="19"/>
  <c r="AX92" i="19"/>
  <c r="R57" i="19"/>
  <c r="AV57" i="19"/>
  <c r="AX27" i="19"/>
  <c r="AX80" i="19"/>
  <c r="AX126" i="19"/>
  <c r="R60" i="19"/>
  <c r="AV60" i="19"/>
  <c r="AW69" i="19"/>
  <c r="P83" i="19"/>
  <c r="Q83" i="19" s="1"/>
  <c r="AV83" i="19"/>
  <c r="R123" i="19"/>
  <c r="AV123" i="19"/>
  <c r="R106" i="19"/>
  <c r="AV106" i="19"/>
  <c r="P87" i="19"/>
  <c r="Q87" i="19" s="1"/>
  <c r="AV87" i="19"/>
  <c r="P20" i="19"/>
  <c r="AV20" i="19"/>
  <c r="P115" i="19"/>
  <c r="Q115" i="19" s="1"/>
  <c r="AV115" i="19"/>
  <c r="R99" i="19"/>
  <c r="AV99" i="19"/>
  <c r="P91" i="19"/>
  <c r="AV91" i="19"/>
  <c r="R121" i="19"/>
  <c r="AV121" i="19"/>
  <c r="P82" i="19"/>
  <c r="Q82" i="19" s="1"/>
  <c r="AV82" i="19"/>
  <c r="Q91" i="19"/>
  <c r="P106" i="19"/>
  <c r="Q106" i="19" s="1"/>
  <c r="AX102" i="19"/>
  <c r="P35" i="19"/>
  <c r="Q35" i="19" s="1"/>
  <c r="R35" i="19" s="1"/>
  <c r="AV35" i="19"/>
  <c r="AX103" i="19"/>
  <c r="AV52" i="19"/>
  <c r="P40" i="19"/>
  <c r="Q40" i="19" s="1"/>
  <c r="AV40" i="19"/>
  <c r="R23" i="19"/>
  <c r="AV23" i="19"/>
  <c r="R76" i="19"/>
  <c r="AV76" i="19"/>
  <c r="R46" i="19"/>
  <c r="AV46" i="19"/>
  <c r="AX122" i="19"/>
  <c r="R59" i="19"/>
  <c r="AV59" i="19"/>
  <c r="P117" i="19"/>
  <c r="Q117" i="19" s="1"/>
  <c r="AV117" i="19"/>
  <c r="P63" i="19"/>
  <c r="Q63" i="19" s="1"/>
  <c r="R63" i="19" s="1"/>
  <c r="AV63" i="19"/>
  <c r="AX44" i="19"/>
  <c r="Q81" i="19"/>
  <c r="AV81" i="19"/>
  <c r="R43" i="19"/>
  <c r="AV43" i="19"/>
  <c r="AX66" i="19"/>
  <c r="R58" i="19"/>
  <c r="AV58" i="19"/>
  <c r="R38" i="19"/>
  <c r="AV38" i="19"/>
  <c r="R113" i="19"/>
  <c r="AV113" i="19"/>
  <c r="P97" i="19"/>
  <c r="Q97" i="19" s="1"/>
  <c r="AV97" i="19"/>
  <c r="R65" i="19"/>
  <c r="AV65" i="19"/>
  <c r="AW53" i="19"/>
  <c r="R45" i="19"/>
  <c r="AV45" i="19"/>
  <c r="AW105" i="19"/>
  <c r="R62" i="19"/>
  <c r="AV62" i="19"/>
  <c r="AX90" i="19"/>
  <c r="P62" i="19"/>
  <c r="Q62" i="19" s="1"/>
  <c r="P75" i="19"/>
  <c r="Q75" i="19" s="1"/>
  <c r="AV75" i="19"/>
  <c r="AW74" i="19"/>
  <c r="P30" i="19"/>
  <c r="AV30" i="19"/>
  <c r="AX85" i="19"/>
  <c r="AX73" i="19"/>
  <c r="R48" i="19"/>
  <c r="AV48" i="19"/>
  <c r="AX36" i="19"/>
  <c r="Q111" i="19"/>
  <c r="AV111" i="19"/>
  <c r="AX72" i="19"/>
  <c r="R56" i="19"/>
  <c r="AV56" i="19"/>
  <c r="AX32" i="19"/>
  <c r="P86" i="19"/>
  <c r="AV86" i="19"/>
  <c r="R51" i="19"/>
  <c r="AV51" i="19"/>
  <c r="P78" i="19"/>
  <c r="Q78" i="19" s="1"/>
  <c r="AV78" i="19"/>
  <c r="AX24" i="19"/>
  <c r="AX37" i="19"/>
  <c r="R79" i="19"/>
  <c r="AV79" i="19"/>
  <c r="R77" i="19"/>
  <c r="AV77" i="19"/>
  <c r="P54" i="19"/>
  <c r="Q54" i="19" s="1"/>
  <c r="AV54" i="19"/>
  <c r="R114" i="19"/>
  <c r="AV114" i="19"/>
  <c r="AW104" i="19"/>
  <c r="P96" i="19"/>
  <c r="Q96" i="19" s="1"/>
  <c r="AV96" i="19"/>
  <c r="P33" i="19"/>
  <c r="AV33" i="19"/>
  <c r="P29" i="19"/>
  <c r="Q29" i="19" s="1"/>
  <c r="R29" i="19" s="1"/>
  <c r="AV29" i="19"/>
  <c r="Q124" i="19"/>
  <c r="AV124" i="19"/>
  <c r="P107" i="19"/>
  <c r="AV107" i="19"/>
  <c r="P95" i="19"/>
  <c r="Q95" i="19" s="1"/>
  <c r="R95" i="19" s="1"/>
  <c r="AV95" i="19"/>
  <c r="R125" i="19"/>
  <c r="AV125" i="19"/>
  <c r="R118" i="19"/>
  <c r="AV118" i="19"/>
  <c r="R84" i="19"/>
  <c r="AV84" i="19"/>
  <c r="R49" i="19"/>
  <c r="AV49" i="19"/>
  <c r="AW19" i="19"/>
  <c r="AX41" i="19"/>
  <c r="AX88" i="19"/>
  <c r="R47" i="19"/>
  <c r="AV47" i="19"/>
  <c r="P28" i="19"/>
  <c r="AV28" i="19"/>
  <c r="P68" i="19"/>
  <c r="Q68" i="19" s="1"/>
  <c r="AV68" i="19"/>
  <c r="P25" i="19"/>
  <c r="Q25" i="19" s="1"/>
  <c r="AV25" i="19"/>
  <c r="P100" i="19"/>
  <c r="AV100" i="19"/>
  <c r="AX98" i="19"/>
  <c r="P120" i="19"/>
  <c r="AV120" i="19"/>
  <c r="R71" i="19"/>
  <c r="AV71" i="19"/>
  <c r="P70" i="19"/>
  <c r="Q70" i="19" s="1"/>
  <c r="AV70" i="19"/>
  <c r="AX26" i="19"/>
  <c r="P112" i="19"/>
  <c r="AV112" i="19"/>
  <c r="R61" i="19"/>
  <c r="AV61" i="19"/>
  <c r="AX42" i="19"/>
  <c r="AX31" i="19"/>
  <c r="AX108" i="19"/>
  <c r="P89" i="19"/>
  <c r="AV89" i="19"/>
  <c r="R55" i="19"/>
  <c r="AV55" i="19"/>
  <c r="P22" i="19"/>
  <c r="AV22" i="19"/>
  <c r="P67" i="19"/>
  <c r="AV67" i="19"/>
  <c r="R50" i="19"/>
  <c r="AV50" i="19"/>
  <c r="AX34" i="19"/>
  <c r="P116" i="19"/>
  <c r="Q116" i="19" s="1"/>
  <c r="AV116" i="19"/>
  <c r="P21" i="19"/>
  <c r="Q21" i="19" s="1"/>
  <c r="AV21" i="19"/>
  <c r="R64" i="19"/>
  <c r="AV64" i="19"/>
  <c r="P101" i="19"/>
  <c r="AV101" i="19"/>
  <c r="P109" i="19"/>
  <c r="AV109" i="19"/>
  <c r="P93" i="19"/>
  <c r="AV93" i="19"/>
  <c r="R115" i="19"/>
  <c r="P99" i="19"/>
  <c r="R20" i="19"/>
  <c r="I136" i="19"/>
  <c r="I19" i="19"/>
  <c r="R101" i="19"/>
  <c r="R82" i="19"/>
  <c r="K136" i="19"/>
  <c r="P124" i="19"/>
  <c r="R109" i="19"/>
  <c r="P114" i="19"/>
  <c r="Q114" i="19" s="1"/>
  <c r="P123" i="19"/>
  <c r="Q123" i="19" s="1"/>
  <c r="P38" i="19"/>
  <c r="P49" i="19"/>
  <c r="Q49" i="19" s="1"/>
  <c r="AJ137" i="19"/>
  <c r="E98" i="16" s="1"/>
  <c r="F98" i="16" s="1"/>
  <c r="P121" i="19"/>
  <c r="Q121" i="19" s="1"/>
  <c r="R100" i="19"/>
  <c r="Q93" i="19"/>
  <c r="P45" i="19"/>
  <c r="Q45" i="19" s="1"/>
  <c r="P58" i="19"/>
  <c r="AF137" i="19"/>
  <c r="AE137" i="19"/>
  <c r="E93" i="16" s="1"/>
  <c r="P125" i="19"/>
  <c r="Q125" i="19" s="1"/>
  <c r="Q118" i="19"/>
  <c r="AS137" i="19"/>
  <c r="E114" i="16" s="1"/>
  <c r="F114" i="16" s="1"/>
  <c r="I127" i="19"/>
  <c r="I128" i="19"/>
  <c r="I129" i="19"/>
  <c r="I130" i="19"/>
  <c r="I131" i="19"/>
  <c r="I132" i="19"/>
  <c r="I133" i="19"/>
  <c r="I135" i="19"/>
  <c r="I134" i="19"/>
  <c r="AG134" i="19" s="1"/>
  <c r="AG137" i="19" s="1"/>
  <c r="E95" i="16" s="1"/>
  <c r="F95" i="16" s="1"/>
  <c r="K127" i="19"/>
  <c r="K128" i="19"/>
  <c r="K129" i="19"/>
  <c r="K130" i="19"/>
  <c r="K131" i="19"/>
  <c r="K132" i="19"/>
  <c r="K133" i="19"/>
  <c r="K135" i="19"/>
  <c r="P113" i="19"/>
  <c r="Q113" i="19" s="1"/>
  <c r="P65" i="19"/>
  <c r="Q65" i="19" s="1"/>
  <c r="P53" i="19"/>
  <c r="P79" i="19"/>
  <c r="Q79" i="19" s="1"/>
  <c r="R25" i="19"/>
  <c r="R81" i="19"/>
  <c r="AU137" i="19"/>
  <c r="E103" i="16" s="1"/>
  <c r="R112" i="19"/>
  <c r="R124" i="19"/>
  <c r="P76" i="19"/>
  <c r="Q76" i="19" s="1"/>
  <c r="R110" i="19"/>
  <c r="R28" i="19"/>
  <c r="P119" i="19"/>
  <c r="Q119" i="19" s="1"/>
  <c r="P60" i="19"/>
  <c r="Q60" i="19" s="1"/>
  <c r="P81" i="19"/>
  <c r="R96" i="19"/>
  <c r="R117" i="19"/>
  <c r="P69" i="19"/>
  <c r="R69" i="19" s="1"/>
  <c r="R21" i="19"/>
  <c r="K123" i="19"/>
  <c r="K122" i="19"/>
  <c r="K121" i="19"/>
  <c r="K120" i="19"/>
  <c r="K119" i="19"/>
  <c r="K112" i="19"/>
  <c r="K108" i="19"/>
  <c r="K101" i="19"/>
  <c r="K97" i="19"/>
  <c r="K93" i="19"/>
  <c r="K89" i="19"/>
  <c r="K85" i="19"/>
  <c r="K81" i="19"/>
  <c r="K77" i="19"/>
  <c r="K124" i="19"/>
  <c r="K118" i="19"/>
  <c r="K115" i="19"/>
  <c r="K111" i="19"/>
  <c r="K107" i="19"/>
  <c r="K104" i="19"/>
  <c r="K100" i="19"/>
  <c r="K96" i="19"/>
  <c r="K92" i="19"/>
  <c r="K88" i="19"/>
  <c r="K84" i="19"/>
  <c r="K80" i="19"/>
  <c r="K76" i="19"/>
  <c r="K117" i="19"/>
  <c r="K114" i="19"/>
  <c r="K106" i="19"/>
  <c r="K103" i="19"/>
  <c r="K95" i="19"/>
  <c r="K87" i="19"/>
  <c r="K79" i="19"/>
  <c r="K71" i="19"/>
  <c r="K69" i="19"/>
  <c r="K65" i="19"/>
  <c r="K62" i="19"/>
  <c r="K61" i="19"/>
  <c r="K60" i="19"/>
  <c r="K59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5" i="19"/>
  <c r="K44" i="19"/>
  <c r="K125" i="19"/>
  <c r="K109" i="19"/>
  <c r="K98" i="19"/>
  <c r="K90" i="19"/>
  <c r="K82" i="19"/>
  <c r="K74" i="19"/>
  <c r="K70" i="19"/>
  <c r="K68" i="19"/>
  <c r="K64" i="19"/>
  <c r="K94" i="19"/>
  <c r="K78" i="19"/>
  <c r="K73" i="19"/>
  <c r="K40" i="19"/>
  <c r="K36" i="19"/>
  <c r="K33" i="19"/>
  <c r="K30" i="19"/>
  <c r="K31" i="19"/>
  <c r="K27" i="19"/>
  <c r="K24" i="19"/>
  <c r="K23" i="19"/>
  <c r="K22" i="19"/>
  <c r="K21" i="19"/>
  <c r="K20" i="19"/>
  <c r="K116" i="19"/>
  <c r="K110" i="19"/>
  <c r="K102" i="19"/>
  <c r="K86" i="19"/>
  <c r="K67" i="19"/>
  <c r="K63" i="19"/>
  <c r="K42" i="19"/>
  <c r="K38" i="19"/>
  <c r="K32" i="19"/>
  <c r="K28" i="19"/>
  <c r="K25" i="19"/>
  <c r="K113" i="19"/>
  <c r="K91" i="19"/>
  <c r="K75" i="19"/>
  <c r="K66" i="19"/>
  <c r="K37" i="19"/>
  <c r="K34" i="19"/>
  <c r="K29" i="19"/>
  <c r="K26" i="19"/>
  <c r="K126" i="19"/>
  <c r="K105" i="19"/>
  <c r="K99" i="19"/>
  <c r="K83" i="19"/>
  <c r="K72" i="19"/>
  <c r="K43" i="19"/>
  <c r="K39" i="19"/>
  <c r="K35" i="19"/>
  <c r="K41" i="19"/>
  <c r="P27" i="19"/>
  <c r="Q27" i="19" s="1"/>
  <c r="R27" i="19"/>
  <c r="P43" i="19"/>
  <c r="Q43" i="19" s="1"/>
  <c r="I125" i="19"/>
  <c r="I117" i="19"/>
  <c r="I114" i="19"/>
  <c r="I110" i="19"/>
  <c r="I106" i="19"/>
  <c r="I103" i="19"/>
  <c r="I99" i="19"/>
  <c r="I95" i="19"/>
  <c r="I91" i="19"/>
  <c r="I87" i="19"/>
  <c r="I83" i="19"/>
  <c r="I79" i="19"/>
  <c r="I75" i="19"/>
  <c r="I69" i="19"/>
  <c r="I68" i="19"/>
  <c r="I67" i="19"/>
  <c r="I66" i="19"/>
  <c r="I65" i="19"/>
  <c r="I64" i="19"/>
  <c r="I63" i="19"/>
  <c r="I126" i="19"/>
  <c r="I116" i="19"/>
  <c r="I113" i="19"/>
  <c r="I109" i="19"/>
  <c r="I105" i="19"/>
  <c r="I102" i="19"/>
  <c r="I98" i="19"/>
  <c r="I94" i="19"/>
  <c r="I90" i="19"/>
  <c r="I86" i="19"/>
  <c r="I82" i="19"/>
  <c r="I78" i="19"/>
  <c r="I74" i="19"/>
  <c r="I73" i="19"/>
  <c r="I72" i="19"/>
  <c r="I71" i="19"/>
  <c r="I70" i="19"/>
  <c r="I123" i="19"/>
  <c r="I121" i="19"/>
  <c r="I119" i="19"/>
  <c r="I108" i="19"/>
  <c r="I97" i="19"/>
  <c r="I89" i="19"/>
  <c r="I81" i="19"/>
  <c r="I111" i="19"/>
  <c r="I100" i="19"/>
  <c r="I92" i="19"/>
  <c r="I84" i="19"/>
  <c r="I76" i="19"/>
  <c r="I43" i="19"/>
  <c r="I42" i="19"/>
  <c r="I41" i="19"/>
  <c r="I40" i="19"/>
  <c r="I39" i="19"/>
  <c r="I38" i="19"/>
  <c r="I37" i="19"/>
  <c r="I36" i="19"/>
  <c r="I35" i="19"/>
  <c r="I34" i="19"/>
  <c r="I33" i="19"/>
  <c r="I124" i="19"/>
  <c r="I122" i="19"/>
  <c r="I118" i="19"/>
  <c r="I112" i="19"/>
  <c r="I104" i="19"/>
  <c r="I88" i="19"/>
  <c r="I62" i="19"/>
  <c r="I60" i="19"/>
  <c r="I58" i="19"/>
  <c r="I56" i="19"/>
  <c r="I54" i="19"/>
  <c r="I52" i="19"/>
  <c r="I50" i="19"/>
  <c r="I48" i="19"/>
  <c r="I46" i="19"/>
  <c r="I44" i="19"/>
  <c r="I29" i="19"/>
  <c r="I26" i="19"/>
  <c r="I30" i="19"/>
  <c r="I96" i="19"/>
  <c r="I80" i="19"/>
  <c r="I61" i="19"/>
  <c r="I59" i="19"/>
  <c r="I57" i="19"/>
  <c r="I55" i="19"/>
  <c r="I53" i="19"/>
  <c r="I51" i="19"/>
  <c r="I49" i="19"/>
  <c r="I47" i="19"/>
  <c r="I45" i="19"/>
  <c r="I31" i="19"/>
  <c r="I27" i="19"/>
  <c r="I107" i="19"/>
  <c r="I101" i="19"/>
  <c r="I85" i="19"/>
  <c r="I32" i="19"/>
  <c r="I120" i="19"/>
  <c r="I115" i="19"/>
  <c r="I93" i="19"/>
  <c r="I77" i="19"/>
  <c r="I28" i="19"/>
  <c r="I25" i="19"/>
  <c r="I21" i="19"/>
  <c r="I24" i="19"/>
  <c r="I20" i="19"/>
  <c r="I23" i="19"/>
  <c r="I22" i="19"/>
  <c r="P44" i="19"/>
  <c r="Q44" i="19" s="1"/>
  <c r="R93" i="19"/>
  <c r="R68" i="19"/>
  <c r="P37" i="19"/>
  <c r="Q37" i="19" s="1"/>
  <c r="R26" i="19"/>
  <c r="P57" i="19"/>
  <c r="Q57" i="19" s="1"/>
  <c r="P51" i="19"/>
  <c r="Q51" i="19" s="1"/>
  <c r="P74" i="19"/>
  <c r="R41" i="19"/>
  <c r="R44" i="19"/>
  <c r="R91" i="19"/>
  <c r="R126" i="19"/>
  <c r="P64" i="19"/>
  <c r="P41" i="19"/>
  <c r="Q89" i="19"/>
  <c r="Q120" i="19"/>
  <c r="P108" i="19"/>
  <c r="Q108" i="19" s="1"/>
  <c r="P61" i="19"/>
  <c r="P56" i="19"/>
  <c r="P32" i="19"/>
  <c r="Q32" i="19" s="1"/>
  <c r="R83" i="19"/>
  <c r="Q107" i="19"/>
  <c r="R116" i="19"/>
  <c r="Q109" i="19"/>
  <c r="P103" i="19"/>
  <c r="Q103" i="19" s="1"/>
  <c r="R97" i="19"/>
  <c r="R37" i="19"/>
  <c r="Q86" i="19"/>
  <c r="R72" i="19"/>
  <c r="Q22" i="19"/>
  <c r="R34" i="19"/>
  <c r="R24" i="19"/>
  <c r="P47" i="19"/>
  <c r="P73" i="19"/>
  <c r="Q73" i="19" s="1"/>
  <c r="P52" i="19"/>
  <c r="Q52" i="19" s="1"/>
  <c r="R73" i="19"/>
  <c r="P59" i="19"/>
  <c r="P55" i="19"/>
  <c r="P72" i="19"/>
  <c r="Q72" i="19" s="1"/>
  <c r="P34" i="19"/>
  <c r="P26" i="19"/>
  <c r="Q26" i="19" s="1"/>
  <c r="P24" i="19"/>
  <c r="R39" i="19"/>
  <c r="P126" i="19"/>
  <c r="Q126" i="19" s="1"/>
  <c r="P111" i="19"/>
  <c r="P46" i="19"/>
  <c r="Q74" i="19"/>
  <c r="Q20" i="19"/>
  <c r="R40" i="19"/>
  <c r="R22" i="19"/>
  <c r="R78" i="19"/>
  <c r="Q67" i="19"/>
  <c r="R103" i="19"/>
  <c r="P102" i="19"/>
  <c r="Q102" i="19" s="1"/>
  <c r="P50" i="19"/>
  <c r="R67" i="19"/>
  <c r="R42" i="19"/>
  <c r="R31" i="19"/>
  <c r="R122" i="19"/>
  <c r="P122" i="19"/>
  <c r="Q122" i="19" s="1"/>
  <c r="R75" i="19"/>
  <c r="P42" i="19"/>
  <c r="P31" i="19"/>
  <c r="Q31" i="19" s="1"/>
  <c r="R70" i="19"/>
  <c r="P88" i="19"/>
  <c r="R88" i="19"/>
  <c r="Q66" i="19"/>
  <c r="P92" i="19"/>
  <c r="R108" i="19"/>
  <c r="P71" i="19"/>
  <c r="Q71" i="19" s="1"/>
  <c r="Q58" i="19"/>
  <c r="R36" i="19"/>
  <c r="R30" i="19"/>
  <c r="P23" i="19"/>
  <c r="Q23" i="19" s="1"/>
  <c r="R120" i="19"/>
  <c r="P85" i="19"/>
  <c r="R85" i="19"/>
  <c r="R87" i="19"/>
  <c r="P80" i="19"/>
  <c r="Q80" i="19" s="1"/>
  <c r="R80" i="19"/>
  <c r="P48" i="19"/>
  <c r="P36" i="19"/>
  <c r="Q36" i="19" s="1"/>
  <c r="P19" i="19"/>
  <c r="AN121" i="19"/>
  <c r="AO121" i="19"/>
  <c r="Q104" i="19"/>
  <c r="R104" i="19" s="1"/>
  <c r="Q33" i="19"/>
  <c r="Q30" i="19"/>
  <c r="Q28" i="19"/>
  <c r="Q101" i="19"/>
  <c r="P94" i="19"/>
  <c r="Q94" i="19" s="1"/>
  <c r="R94" i="19"/>
  <c r="Q53" i="19"/>
  <c r="Q112" i="19"/>
  <c r="AN119" i="19"/>
  <c r="AO119" i="19"/>
  <c r="AN120" i="19"/>
  <c r="AO120" i="19"/>
  <c r="R89" i="19"/>
  <c r="Q105" i="19"/>
  <c r="P90" i="19"/>
  <c r="R90" i="19"/>
  <c r="P98" i="19"/>
  <c r="AN122" i="19"/>
  <c r="AO122" i="19"/>
  <c r="Q100" i="19"/>
  <c r="Q38" i="19"/>
  <c r="G9" i="19"/>
  <c r="H13" i="19"/>
  <c r="H14" i="19"/>
  <c r="G13" i="19"/>
  <c r="L19" i="19" s="1"/>
  <c r="H9" i="19"/>
  <c r="I12" i="19"/>
  <c r="K134" i="19" s="1"/>
  <c r="E94" i="16" l="1"/>
  <c r="F94" i="16" s="1"/>
  <c r="R86" i="19"/>
  <c r="M74" i="19"/>
  <c r="AX74" i="19" s="1"/>
  <c r="M104" i="19"/>
  <c r="AX104" i="19" s="1"/>
  <c r="M111" i="19"/>
  <c r="AX111" i="19" s="1"/>
  <c r="M131" i="19"/>
  <c r="AW131" i="19" s="1"/>
  <c r="M123" i="19"/>
  <c r="AW123" i="19" s="1"/>
  <c r="M115" i="19"/>
  <c r="M107" i="19"/>
  <c r="M99" i="19"/>
  <c r="M91" i="19"/>
  <c r="M83" i="19"/>
  <c r="M75" i="19"/>
  <c r="AX75" i="19" s="1"/>
  <c r="M67" i="19"/>
  <c r="M59" i="19"/>
  <c r="AW59" i="19" s="1"/>
  <c r="M51" i="19"/>
  <c r="M43" i="19"/>
  <c r="M35" i="19"/>
  <c r="M27" i="19"/>
  <c r="AW27" i="19" s="1"/>
  <c r="M19" i="19"/>
  <c r="AX19" i="19" s="1"/>
  <c r="M117" i="19"/>
  <c r="AW117" i="19" s="1"/>
  <c r="M61" i="19"/>
  <c r="M37" i="19"/>
  <c r="AW37" i="19" s="1"/>
  <c r="M124" i="19"/>
  <c r="M84" i="19"/>
  <c r="M44" i="19"/>
  <c r="AW44" i="19" s="1"/>
  <c r="M130" i="19"/>
  <c r="AW130" i="19" s="1"/>
  <c r="M122" i="19"/>
  <c r="AW122" i="19" s="1"/>
  <c r="M114" i="19"/>
  <c r="M106" i="19"/>
  <c r="AW106" i="19" s="1"/>
  <c r="M98" i="19"/>
  <c r="AW98" i="19" s="1"/>
  <c r="M90" i="19"/>
  <c r="AW90" i="19" s="1"/>
  <c r="M82" i="19"/>
  <c r="M66" i="19"/>
  <c r="AW66" i="19" s="1"/>
  <c r="M58" i="19"/>
  <c r="M50" i="19"/>
  <c r="M42" i="19"/>
  <c r="AW42" i="19" s="1"/>
  <c r="M34" i="19"/>
  <c r="AW34" i="19" s="1"/>
  <c r="M26" i="19"/>
  <c r="AW26" i="19" s="1"/>
  <c r="M85" i="19"/>
  <c r="AW85" i="19" s="1"/>
  <c r="M21" i="19"/>
  <c r="M116" i="19"/>
  <c r="M68" i="19"/>
  <c r="M129" i="19"/>
  <c r="AW129" i="19" s="1"/>
  <c r="M121" i="19"/>
  <c r="M113" i="19"/>
  <c r="AW113" i="19" s="1"/>
  <c r="M105" i="19"/>
  <c r="AX105" i="19" s="1"/>
  <c r="M97" i="19"/>
  <c r="M89" i="19"/>
  <c r="M81" i="19"/>
  <c r="M73" i="19"/>
  <c r="AW73" i="19" s="1"/>
  <c r="M65" i="19"/>
  <c r="M57" i="19"/>
  <c r="AW57" i="19" s="1"/>
  <c r="M49" i="19"/>
  <c r="M41" i="19"/>
  <c r="AW41" i="19" s="1"/>
  <c r="M33" i="19"/>
  <c r="M25" i="19"/>
  <c r="M77" i="19"/>
  <c r="M92" i="19"/>
  <c r="AW92" i="19" s="1"/>
  <c r="M136" i="19"/>
  <c r="AX136" i="19" s="1"/>
  <c r="M128" i="19"/>
  <c r="AW128" i="19" s="1"/>
  <c r="M120" i="19"/>
  <c r="M112" i="19"/>
  <c r="AW112" i="19" s="1"/>
  <c r="M96" i="19"/>
  <c r="M88" i="19"/>
  <c r="AW88" i="19" s="1"/>
  <c r="M80" i="19"/>
  <c r="AW80" i="19" s="1"/>
  <c r="M72" i="19"/>
  <c r="AW72" i="19" s="1"/>
  <c r="M64" i="19"/>
  <c r="M56" i="19"/>
  <c r="M48" i="19"/>
  <c r="AW48" i="19" s="1"/>
  <c r="M40" i="19"/>
  <c r="AW40" i="19" s="1"/>
  <c r="M32" i="19"/>
  <c r="AW32" i="19" s="1"/>
  <c r="M24" i="19"/>
  <c r="AW24" i="19" s="1"/>
  <c r="M125" i="19"/>
  <c r="M101" i="19"/>
  <c r="M45" i="19"/>
  <c r="M108" i="19"/>
  <c r="AW108" i="19" s="1"/>
  <c r="M52" i="19"/>
  <c r="AX52" i="19" s="1"/>
  <c r="M20" i="19"/>
  <c r="AX20" i="19" s="1"/>
  <c r="M135" i="19"/>
  <c r="AW135" i="19" s="1"/>
  <c r="M127" i="19"/>
  <c r="AW127" i="19" s="1"/>
  <c r="M119" i="19"/>
  <c r="M103" i="19"/>
  <c r="AW103" i="19" s="1"/>
  <c r="M95" i="19"/>
  <c r="M87" i="19"/>
  <c r="AW87" i="19" s="1"/>
  <c r="M79" i="19"/>
  <c r="AX79" i="19" s="1"/>
  <c r="M71" i="19"/>
  <c r="AW71" i="19" s="1"/>
  <c r="M63" i="19"/>
  <c r="M55" i="19"/>
  <c r="M47" i="19"/>
  <c r="M39" i="19"/>
  <c r="M31" i="19"/>
  <c r="AW31" i="19" s="1"/>
  <c r="M23" i="19"/>
  <c r="AW23" i="19" s="1"/>
  <c r="M133" i="19"/>
  <c r="AX133" i="19" s="1"/>
  <c r="M69" i="19"/>
  <c r="AX69" i="19" s="1"/>
  <c r="M29" i="19"/>
  <c r="M132" i="19"/>
  <c r="AW132" i="19" s="1"/>
  <c r="M76" i="19"/>
  <c r="M36" i="19"/>
  <c r="AW36" i="19" s="1"/>
  <c r="M126" i="19"/>
  <c r="AW126" i="19" s="1"/>
  <c r="M118" i="19"/>
  <c r="AW118" i="19" s="1"/>
  <c r="M110" i="19"/>
  <c r="M102" i="19"/>
  <c r="AW102" i="19" s="1"/>
  <c r="M94" i="19"/>
  <c r="AW94" i="19" s="1"/>
  <c r="M86" i="19"/>
  <c r="M78" i="19"/>
  <c r="M70" i="19"/>
  <c r="M62" i="19"/>
  <c r="M54" i="19"/>
  <c r="AX54" i="19" s="1"/>
  <c r="M46" i="19"/>
  <c r="M38" i="19"/>
  <c r="M30" i="19"/>
  <c r="M22" i="19"/>
  <c r="M109" i="19"/>
  <c r="M93" i="19"/>
  <c r="M53" i="19"/>
  <c r="AX53" i="19" s="1"/>
  <c r="M100" i="19"/>
  <c r="AW100" i="19" s="1"/>
  <c r="M60" i="19"/>
  <c r="AW60" i="19" s="1"/>
  <c r="M28" i="19"/>
  <c r="AW28" i="19" s="1"/>
  <c r="R111" i="19"/>
  <c r="R33" i="19"/>
  <c r="R54" i="19"/>
  <c r="R52" i="19"/>
  <c r="AX109" i="19"/>
  <c r="AW109" i="19"/>
  <c r="AX116" i="19"/>
  <c r="AW116" i="19"/>
  <c r="AW50" i="19"/>
  <c r="AX50" i="19"/>
  <c r="AX22" i="19"/>
  <c r="AW22" i="19"/>
  <c r="AX89" i="19"/>
  <c r="AW89" i="19"/>
  <c r="AX61" i="19"/>
  <c r="AW61" i="19"/>
  <c r="AX71" i="19"/>
  <c r="AX25" i="19"/>
  <c r="AW25" i="19"/>
  <c r="AX84" i="19"/>
  <c r="AW84" i="19"/>
  <c r="AX125" i="19"/>
  <c r="AW125" i="19"/>
  <c r="AW107" i="19"/>
  <c r="AX107" i="19"/>
  <c r="AX29" i="19"/>
  <c r="AW29" i="19"/>
  <c r="AX96" i="19"/>
  <c r="AW96" i="19"/>
  <c r="AX114" i="19"/>
  <c r="AW114" i="19"/>
  <c r="AW77" i="19"/>
  <c r="AX77" i="19"/>
  <c r="AX78" i="19"/>
  <c r="AW78" i="19"/>
  <c r="AW86" i="19"/>
  <c r="AX86" i="19"/>
  <c r="AX56" i="19"/>
  <c r="AW56" i="19"/>
  <c r="AW111" i="19"/>
  <c r="AX48" i="19"/>
  <c r="AX97" i="19"/>
  <c r="AW97" i="19"/>
  <c r="AX38" i="19"/>
  <c r="AW38" i="19"/>
  <c r="AX81" i="19"/>
  <c r="AW81" i="19"/>
  <c r="AX63" i="19"/>
  <c r="AW63" i="19"/>
  <c r="AX59" i="19"/>
  <c r="AX46" i="19"/>
  <c r="AW46" i="19"/>
  <c r="AX23" i="19"/>
  <c r="AW52" i="19"/>
  <c r="AX35" i="19"/>
  <c r="AW35" i="19"/>
  <c r="AX121" i="19"/>
  <c r="AW121" i="19"/>
  <c r="AX99" i="19"/>
  <c r="AW99" i="19"/>
  <c r="AW20" i="19"/>
  <c r="AX106" i="19"/>
  <c r="AX83" i="19"/>
  <c r="AW83" i="19"/>
  <c r="AX60" i="19"/>
  <c r="AX57" i="19"/>
  <c r="AX39" i="19"/>
  <c r="AW39" i="19"/>
  <c r="AX110" i="19"/>
  <c r="AW110" i="19"/>
  <c r="AX93" i="19"/>
  <c r="AW93" i="19"/>
  <c r="AX101" i="19"/>
  <c r="AW101" i="19"/>
  <c r="AX21" i="19"/>
  <c r="AW21" i="19"/>
  <c r="AX67" i="19"/>
  <c r="AW67" i="19"/>
  <c r="AX55" i="19"/>
  <c r="AW55" i="19"/>
  <c r="AX112" i="19"/>
  <c r="AX70" i="19"/>
  <c r="AW70" i="19"/>
  <c r="AX120" i="19"/>
  <c r="AW120" i="19"/>
  <c r="AX100" i="19"/>
  <c r="AX68" i="19"/>
  <c r="AW68" i="19"/>
  <c r="AX47" i="19"/>
  <c r="AW47" i="19"/>
  <c r="AX49" i="19"/>
  <c r="AW49" i="19"/>
  <c r="AX118" i="19"/>
  <c r="AX95" i="19"/>
  <c r="AW95" i="19"/>
  <c r="AX124" i="19"/>
  <c r="AW124" i="19"/>
  <c r="AW33" i="19"/>
  <c r="AX33" i="19"/>
  <c r="AW54" i="19"/>
  <c r="AW79" i="19"/>
  <c r="AW51" i="19"/>
  <c r="AX51" i="19"/>
  <c r="AX30" i="19"/>
  <c r="AW30" i="19"/>
  <c r="AW75" i="19"/>
  <c r="R107" i="19"/>
  <c r="AX62" i="19"/>
  <c r="AW62" i="19"/>
  <c r="AX45" i="19"/>
  <c r="AW45" i="19"/>
  <c r="AX65" i="19"/>
  <c r="AW65" i="19"/>
  <c r="AX113" i="19"/>
  <c r="AX58" i="19"/>
  <c r="AW58" i="19"/>
  <c r="AX43" i="19"/>
  <c r="AW43" i="19"/>
  <c r="AX117" i="19"/>
  <c r="AW76" i="19"/>
  <c r="AX76" i="19"/>
  <c r="AX40" i="19"/>
  <c r="AX82" i="19"/>
  <c r="AW82" i="19"/>
  <c r="AX91" i="19"/>
  <c r="AW91" i="19"/>
  <c r="AX115" i="19"/>
  <c r="AW115" i="19"/>
  <c r="AX87" i="19"/>
  <c r="AX123" i="19"/>
  <c r="AX119" i="19"/>
  <c r="AW119" i="19"/>
  <c r="AX64" i="19"/>
  <c r="AW64" i="19"/>
  <c r="AX28" i="19"/>
  <c r="R53" i="19"/>
  <c r="S79" i="19"/>
  <c r="S75" i="19"/>
  <c r="S71" i="19"/>
  <c r="S67" i="19"/>
  <c r="S63" i="19"/>
  <c r="S59" i="19"/>
  <c r="S55" i="19"/>
  <c r="S51" i="19"/>
  <c r="S47" i="19"/>
  <c r="S43" i="19"/>
  <c r="S39" i="19"/>
  <c r="S76" i="19"/>
  <c r="S60" i="19"/>
  <c r="S52" i="19"/>
  <c r="S40" i="19"/>
  <c r="S82" i="19"/>
  <c r="S78" i="19"/>
  <c r="S74" i="19"/>
  <c r="S70" i="19"/>
  <c r="S66" i="19"/>
  <c r="S62" i="19"/>
  <c r="S58" i="19"/>
  <c r="S54" i="19"/>
  <c r="S50" i="19"/>
  <c r="S46" i="19"/>
  <c r="S42" i="19"/>
  <c r="J19" i="19"/>
  <c r="AA19" i="19" s="1"/>
  <c r="S72" i="19"/>
  <c r="S64" i="19"/>
  <c r="S48" i="19"/>
  <c r="S81" i="19"/>
  <c r="S77" i="19"/>
  <c r="S73" i="19"/>
  <c r="S69" i="19"/>
  <c r="S65" i="19"/>
  <c r="S61" i="19"/>
  <c r="S57" i="19"/>
  <c r="S53" i="19"/>
  <c r="S49" i="19"/>
  <c r="S45" i="19"/>
  <c r="S41" i="19"/>
  <c r="S80" i="19"/>
  <c r="S68" i="19"/>
  <c r="S56" i="19"/>
  <c r="S44" i="19"/>
  <c r="R74" i="19"/>
  <c r="L136" i="19"/>
  <c r="J136" i="19"/>
  <c r="F103" i="16"/>
  <c r="L135" i="19"/>
  <c r="Z135" i="19" s="1"/>
  <c r="L127" i="19"/>
  <c r="L128" i="19"/>
  <c r="L129" i="19"/>
  <c r="L130" i="19"/>
  <c r="L131" i="19"/>
  <c r="L132" i="19"/>
  <c r="L133" i="19"/>
  <c r="Z133" i="19" s="1"/>
  <c r="J127" i="19"/>
  <c r="J128" i="19"/>
  <c r="J130" i="19"/>
  <c r="J132" i="19"/>
  <c r="J135" i="19"/>
  <c r="J134" i="19"/>
  <c r="J129" i="19"/>
  <c r="J131" i="19"/>
  <c r="J133" i="19"/>
  <c r="Q69" i="19"/>
  <c r="R102" i="19"/>
  <c r="Q61" i="19"/>
  <c r="Q41" i="19"/>
  <c r="J126" i="19"/>
  <c r="J116" i="19"/>
  <c r="J113" i="19"/>
  <c r="J109" i="19"/>
  <c r="J105" i="19"/>
  <c r="J102" i="19"/>
  <c r="J98" i="19"/>
  <c r="J94" i="19"/>
  <c r="J90" i="19"/>
  <c r="J86" i="19"/>
  <c r="J82" i="19"/>
  <c r="J78" i="19"/>
  <c r="J74" i="19"/>
  <c r="J73" i="19"/>
  <c r="J72" i="19"/>
  <c r="J71" i="19"/>
  <c r="J70" i="19"/>
  <c r="J123" i="19"/>
  <c r="J122" i="19"/>
  <c r="J121" i="19"/>
  <c r="J120" i="19"/>
  <c r="J119" i="19"/>
  <c r="J112" i="19"/>
  <c r="J108" i="19"/>
  <c r="J101" i="19"/>
  <c r="J97" i="19"/>
  <c r="J93" i="19"/>
  <c r="J89" i="19"/>
  <c r="J85" i="19"/>
  <c r="J81" i="19"/>
  <c r="J77" i="19"/>
  <c r="J111" i="19"/>
  <c r="J100" i="19"/>
  <c r="J92" i="19"/>
  <c r="J84" i="19"/>
  <c r="J76" i="19"/>
  <c r="J66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117" i="19"/>
  <c r="J114" i="19"/>
  <c r="J106" i="19"/>
  <c r="J103" i="19"/>
  <c r="J95" i="19"/>
  <c r="J87" i="19"/>
  <c r="J79" i="19"/>
  <c r="J69" i="19"/>
  <c r="J65" i="19"/>
  <c r="J62" i="19"/>
  <c r="J61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125" i="19"/>
  <c r="J115" i="19"/>
  <c r="J91" i="19"/>
  <c r="J75" i="19"/>
  <c r="J107" i="19"/>
  <c r="J99" i="19"/>
  <c r="J83" i="19"/>
  <c r="J68" i="19"/>
  <c r="J64" i="19"/>
  <c r="J24" i="19"/>
  <c r="J23" i="19"/>
  <c r="J22" i="19"/>
  <c r="J21" i="19"/>
  <c r="J20" i="19"/>
  <c r="J124" i="19"/>
  <c r="J118" i="19"/>
  <c r="J110" i="19"/>
  <c r="J104" i="19"/>
  <c r="J88" i="19"/>
  <c r="J67" i="19"/>
  <c r="J63" i="19"/>
  <c r="J96" i="19"/>
  <c r="J80" i="19"/>
  <c r="L124" i="19"/>
  <c r="L118" i="19"/>
  <c r="L115" i="19"/>
  <c r="L111" i="19"/>
  <c r="L107" i="19"/>
  <c r="L104" i="19"/>
  <c r="L100" i="19"/>
  <c r="L96" i="19"/>
  <c r="L92" i="19"/>
  <c r="L88" i="19"/>
  <c r="L84" i="19"/>
  <c r="L80" i="19"/>
  <c r="L76" i="19"/>
  <c r="L125" i="19"/>
  <c r="L117" i="19"/>
  <c r="L114" i="19"/>
  <c r="L110" i="19"/>
  <c r="L106" i="19"/>
  <c r="L103" i="19"/>
  <c r="L99" i="19"/>
  <c r="L95" i="19"/>
  <c r="L91" i="19"/>
  <c r="L87" i="19"/>
  <c r="L83" i="19"/>
  <c r="L79" i="19"/>
  <c r="L75" i="19"/>
  <c r="L69" i="19"/>
  <c r="L68" i="19"/>
  <c r="L67" i="19"/>
  <c r="L66" i="19"/>
  <c r="L65" i="19"/>
  <c r="L64" i="19"/>
  <c r="L63" i="19"/>
  <c r="L109" i="19"/>
  <c r="L98" i="19"/>
  <c r="L90" i="19"/>
  <c r="L82" i="19"/>
  <c r="L74" i="19"/>
  <c r="L70" i="19"/>
  <c r="L126" i="19"/>
  <c r="L122" i="19"/>
  <c r="L120" i="19"/>
  <c r="L112" i="19"/>
  <c r="L101" i="19"/>
  <c r="L93" i="19"/>
  <c r="L85" i="19"/>
  <c r="L77" i="19"/>
  <c r="L73" i="19"/>
  <c r="L123" i="19"/>
  <c r="L105" i="19"/>
  <c r="L97" i="19"/>
  <c r="L81" i="19"/>
  <c r="L72" i="19"/>
  <c r="L43" i="19"/>
  <c r="L39" i="19"/>
  <c r="L35" i="19"/>
  <c r="L31" i="19"/>
  <c r="L27" i="19"/>
  <c r="L24" i="19"/>
  <c r="L23" i="19"/>
  <c r="L22" i="19"/>
  <c r="L21" i="19"/>
  <c r="L20" i="19"/>
  <c r="L28" i="19"/>
  <c r="L25" i="19"/>
  <c r="L119" i="19"/>
  <c r="L113" i="19"/>
  <c r="L89" i="19"/>
  <c r="L41" i="19"/>
  <c r="L37" i="19"/>
  <c r="L34" i="19"/>
  <c r="L29" i="19"/>
  <c r="L26" i="19"/>
  <c r="L94" i="19"/>
  <c r="L78" i="19"/>
  <c r="L62" i="19"/>
  <c r="L60" i="19"/>
  <c r="L58" i="19"/>
  <c r="L56" i="19"/>
  <c r="L54" i="19"/>
  <c r="L50" i="19"/>
  <c r="L48" i="19"/>
  <c r="L46" i="19"/>
  <c r="L40" i="19"/>
  <c r="L30" i="19"/>
  <c r="L121" i="19"/>
  <c r="L116" i="19"/>
  <c r="L108" i="19"/>
  <c r="L102" i="19"/>
  <c r="L86" i="19"/>
  <c r="L71" i="19"/>
  <c r="L61" i="19"/>
  <c r="L59" i="19"/>
  <c r="L57" i="19"/>
  <c r="L55" i="19"/>
  <c r="L53" i="19"/>
  <c r="L51" i="19"/>
  <c r="L49" i="19"/>
  <c r="L47" i="19"/>
  <c r="L45" i="19"/>
  <c r="L42" i="19"/>
  <c r="L38" i="19"/>
  <c r="L32" i="19"/>
  <c r="L52" i="19"/>
  <c r="L44" i="19"/>
  <c r="L36" i="19"/>
  <c r="L33" i="19"/>
  <c r="Q24" i="19"/>
  <c r="Q64" i="19"/>
  <c r="Q92" i="19"/>
  <c r="Q56" i="19"/>
  <c r="R32" i="19"/>
  <c r="Q34" i="19"/>
  <c r="Q55" i="19"/>
  <c r="Q42" i="19"/>
  <c r="Q59" i="19"/>
  <c r="Q19" i="19"/>
  <c r="R19" i="19" s="1"/>
  <c r="Q46" i="19"/>
  <c r="Q47" i="19"/>
  <c r="Q50" i="19"/>
  <c r="Q88" i="19"/>
  <c r="R92" i="19"/>
  <c r="Q48" i="19"/>
  <c r="Q85" i="19"/>
  <c r="Q98" i="19"/>
  <c r="R98" i="19" s="1"/>
  <c r="Q90" i="19"/>
  <c r="I14" i="19"/>
  <c r="M134" i="19" s="1"/>
  <c r="AX134" i="19" s="1"/>
  <c r="I13" i="19"/>
  <c r="L134" i="19" s="1"/>
  <c r="Z134" i="19" s="1"/>
  <c r="AW137" i="19" l="1"/>
  <c r="AX137" i="19"/>
  <c r="T135" i="19"/>
  <c r="Z19" i="19"/>
  <c r="N19" i="19"/>
  <c r="Y32" i="19"/>
  <c r="X97" i="19"/>
  <c r="Y39" i="19"/>
  <c r="X40" i="19"/>
  <c r="Y97" i="19"/>
  <c r="Y40" i="19"/>
  <c r="N136" i="19"/>
  <c r="AA136" i="19"/>
  <c r="X32" i="19"/>
  <c r="X39" i="19"/>
  <c r="T136" i="19"/>
  <c r="Z136" i="19"/>
  <c r="T134" i="19"/>
  <c r="T133" i="19"/>
  <c r="Z130" i="19"/>
  <c r="T130" i="19"/>
  <c r="T131" i="19"/>
  <c r="Z131" i="19"/>
  <c r="Z127" i="19"/>
  <c r="T127" i="19"/>
  <c r="Z129" i="19"/>
  <c r="T129" i="19"/>
  <c r="Z132" i="19"/>
  <c r="T132" i="19"/>
  <c r="Z128" i="19"/>
  <c r="T128" i="19"/>
  <c r="N132" i="19"/>
  <c r="AA132" i="19"/>
  <c r="AA130" i="19"/>
  <c r="N130" i="19"/>
  <c r="AA134" i="19"/>
  <c r="N134" i="19"/>
  <c r="N128" i="19"/>
  <c r="AA128" i="19"/>
  <c r="AA131" i="19"/>
  <c r="N131" i="19"/>
  <c r="AA129" i="19"/>
  <c r="N129" i="19"/>
  <c r="AA133" i="19"/>
  <c r="N133" i="19"/>
  <c r="AA135" i="19"/>
  <c r="N135" i="19"/>
  <c r="AA127" i="19"/>
  <c r="N127" i="19"/>
  <c r="T126" i="19"/>
  <c r="S137" i="19"/>
  <c r="X62" i="19"/>
  <c r="Y62" i="19"/>
  <c r="Y61" i="19"/>
  <c r="X61" i="19"/>
  <c r="Y60" i="19"/>
  <c r="X60" i="19"/>
  <c r="X59" i="19"/>
  <c r="Y59" i="19"/>
  <c r="Y20" i="19"/>
  <c r="X20" i="19"/>
  <c r="X19" i="19"/>
  <c r="Y19" i="19"/>
  <c r="Y88" i="19"/>
  <c r="X88" i="19"/>
  <c r="Y85" i="19"/>
  <c r="T70" i="19"/>
  <c r="X90" i="19"/>
  <c r="Y126" i="19"/>
  <c r="Y90" i="19"/>
  <c r="T24" i="19"/>
  <c r="T31" i="19"/>
  <c r="T60" i="19"/>
  <c r="T37" i="19"/>
  <c r="T125" i="19"/>
  <c r="X35" i="19"/>
  <c r="Y35" i="19"/>
  <c r="X85" i="19"/>
  <c r="Y115" i="19"/>
  <c r="T20" i="19"/>
  <c r="T25" i="19"/>
  <c r="T32" i="19"/>
  <c r="T45" i="19"/>
  <c r="Y76" i="19"/>
  <c r="X76" i="19"/>
  <c r="X115" i="19"/>
  <c r="T73" i="19"/>
  <c r="T23" i="19"/>
  <c r="T30" i="19"/>
  <c r="T34" i="19"/>
  <c r="T51" i="19"/>
  <c r="T59" i="19"/>
  <c r="T72" i="19"/>
  <c r="T44" i="19"/>
  <c r="T48" i="19"/>
  <c r="T52" i="19"/>
  <c r="T124" i="19"/>
  <c r="T65" i="19"/>
  <c r="T69" i="19"/>
  <c r="T42" i="19"/>
  <c r="T26" i="19"/>
  <c r="T33" i="19"/>
  <c r="T46" i="19"/>
  <c r="T50" i="19"/>
  <c r="T58" i="19"/>
  <c r="T66" i="19"/>
  <c r="T35" i="19"/>
  <c r="T39" i="19"/>
  <c r="T43" i="19"/>
  <c r="T53" i="19"/>
  <c r="T61" i="19"/>
  <c r="T19" i="19"/>
  <c r="T29" i="19"/>
  <c r="T54" i="19"/>
  <c r="T62" i="19"/>
  <c r="T71" i="19"/>
  <c r="Z36" i="19"/>
  <c r="N36" i="19"/>
  <c r="Z47" i="19"/>
  <c r="N47" i="19"/>
  <c r="Z71" i="19"/>
  <c r="N71" i="19"/>
  <c r="Z121" i="19"/>
  <c r="N121" i="19"/>
  <c r="T121" i="19"/>
  <c r="Z41" i="19"/>
  <c r="N41" i="19"/>
  <c r="Z21" i="19"/>
  <c r="N21" i="19"/>
  <c r="Z97" i="19"/>
  <c r="T97" i="19"/>
  <c r="N97" i="19"/>
  <c r="Y121" i="19"/>
  <c r="Z112" i="19"/>
  <c r="T112" i="19"/>
  <c r="N112" i="19"/>
  <c r="Z74" i="19"/>
  <c r="N74" i="19"/>
  <c r="T74" i="19"/>
  <c r="Z109" i="19"/>
  <c r="N109" i="19"/>
  <c r="T109" i="19"/>
  <c r="Z63" i="19"/>
  <c r="N63" i="19"/>
  <c r="Z67" i="19"/>
  <c r="N67" i="19"/>
  <c r="Z75" i="19"/>
  <c r="N75" i="19"/>
  <c r="T75" i="19"/>
  <c r="N91" i="19"/>
  <c r="Z91" i="19"/>
  <c r="T91" i="19"/>
  <c r="N99" i="19"/>
  <c r="Z99" i="19"/>
  <c r="T99" i="19"/>
  <c r="Z106" i="19"/>
  <c r="N106" i="19"/>
  <c r="T106" i="19"/>
  <c r="Z114" i="19"/>
  <c r="N114" i="19"/>
  <c r="T114" i="19"/>
  <c r="Z80" i="19"/>
  <c r="N80" i="19"/>
  <c r="T80" i="19"/>
  <c r="T96" i="19"/>
  <c r="N96" i="19"/>
  <c r="Z96" i="19"/>
  <c r="Z111" i="19"/>
  <c r="N111" i="19"/>
  <c r="T111" i="19"/>
  <c r="AA96" i="19"/>
  <c r="AA20" i="19"/>
  <c r="AA99" i="19"/>
  <c r="AA46" i="19"/>
  <c r="AA54" i="19"/>
  <c r="AA62" i="19"/>
  <c r="AA114" i="19"/>
  <c r="AA30" i="19"/>
  <c r="AA37" i="19"/>
  <c r="AA76" i="19"/>
  <c r="AA89" i="19"/>
  <c r="AA121" i="19"/>
  <c r="AA78" i="19"/>
  <c r="AA109" i="19"/>
  <c r="T47" i="19"/>
  <c r="T55" i="19"/>
  <c r="T63" i="19"/>
  <c r="T36" i="19"/>
  <c r="T40" i="19"/>
  <c r="Z44" i="19"/>
  <c r="N44" i="19"/>
  <c r="Z49" i="19"/>
  <c r="N49" i="19"/>
  <c r="Z86" i="19"/>
  <c r="N86" i="19"/>
  <c r="T86" i="19"/>
  <c r="Z56" i="19"/>
  <c r="N56" i="19"/>
  <c r="Y123" i="19"/>
  <c r="Z28" i="19"/>
  <c r="N28" i="19"/>
  <c r="Z27" i="19"/>
  <c r="N27" i="19"/>
  <c r="Z123" i="19"/>
  <c r="X123" i="19"/>
  <c r="N123" i="19"/>
  <c r="AM123" i="19" s="1"/>
  <c r="Z85" i="19"/>
  <c r="N85" i="19"/>
  <c r="AM85" i="19" s="1"/>
  <c r="T85" i="19"/>
  <c r="Z101" i="19"/>
  <c r="T101" i="19"/>
  <c r="N101" i="19"/>
  <c r="Z64" i="19"/>
  <c r="N64" i="19"/>
  <c r="Z68" i="19"/>
  <c r="N68" i="19"/>
  <c r="AA110" i="19"/>
  <c r="AA64" i="19"/>
  <c r="AA125" i="19"/>
  <c r="AA51" i="19"/>
  <c r="AA59" i="19"/>
  <c r="AA95" i="19"/>
  <c r="AA27" i="19"/>
  <c r="AA42" i="19"/>
  <c r="AA77" i="19"/>
  <c r="AA112" i="19"/>
  <c r="AA72" i="19"/>
  <c r="AA113" i="19"/>
  <c r="T21" i="19"/>
  <c r="T27" i="19"/>
  <c r="T56" i="19"/>
  <c r="T64" i="19"/>
  <c r="T68" i="19"/>
  <c r="T41" i="19"/>
  <c r="Z52" i="19"/>
  <c r="N52" i="19"/>
  <c r="Z42" i="19"/>
  <c r="N42" i="19"/>
  <c r="Z51" i="19"/>
  <c r="N51" i="19"/>
  <c r="Z59" i="19"/>
  <c r="N59" i="19"/>
  <c r="Z116" i="19"/>
  <c r="N116" i="19"/>
  <c r="T116" i="19"/>
  <c r="Z30" i="19"/>
  <c r="N30" i="19"/>
  <c r="Z48" i="19"/>
  <c r="N48" i="19"/>
  <c r="Z58" i="19"/>
  <c r="N58" i="19"/>
  <c r="Z26" i="19"/>
  <c r="N26" i="19"/>
  <c r="Z34" i="19"/>
  <c r="N34" i="19"/>
  <c r="Z119" i="19"/>
  <c r="T119" i="19"/>
  <c r="N119" i="19"/>
  <c r="Z23" i="19"/>
  <c r="N23" i="19"/>
  <c r="Z39" i="19"/>
  <c r="N39" i="19"/>
  <c r="T81" i="19"/>
  <c r="Z81" i="19"/>
  <c r="N81" i="19"/>
  <c r="Z105" i="19"/>
  <c r="N105" i="19"/>
  <c r="T105" i="19"/>
  <c r="Z73" i="19"/>
  <c r="N73" i="19"/>
  <c r="Z126" i="19"/>
  <c r="N126" i="19"/>
  <c r="AM126" i="19" s="1"/>
  <c r="X126" i="19"/>
  <c r="Z82" i="19"/>
  <c r="N82" i="19"/>
  <c r="T82" i="19"/>
  <c r="Z98" i="19"/>
  <c r="N98" i="19"/>
  <c r="T98" i="19"/>
  <c r="Y120" i="19"/>
  <c r="Z65" i="19"/>
  <c r="N65" i="19"/>
  <c r="X69" i="19"/>
  <c r="N69" i="19"/>
  <c r="AM69" i="19" s="1"/>
  <c r="Z69" i="19"/>
  <c r="Z79" i="19"/>
  <c r="N79" i="19"/>
  <c r="T79" i="19"/>
  <c r="Z87" i="19"/>
  <c r="T87" i="19"/>
  <c r="N87" i="19"/>
  <c r="T95" i="19"/>
  <c r="N95" i="19"/>
  <c r="Z95" i="19"/>
  <c r="Z103" i="19"/>
  <c r="N103" i="19"/>
  <c r="T103" i="19"/>
  <c r="Z110" i="19"/>
  <c r="N110" i="19"/>
  <c r="T110" i="19"/>
  <c r="Z117" i="19"/>
  <c r="N117" i="19"/>
  <c r="T117" i="19"/>
  <c r="Z76" i="19"/>
  <c r="T76" i="19"/>
  <c r="N76" i="19"/>
  <c r="AM76" i="19" s="1"/>
  <c r="T84" i="19"/>
  <c r="Z84" i="19"/>
  <c r="N84" i="19"/>
  <c r="N92" i="19"/>
  <c r="Z92" i="19"/>
  <c r="T92" i="19"/>
  <c r="Z100" i="19"/>
  <c r="N100" i="19"/>
  <c r="T100" i="19"/>
  <c r="Z107" i="19"/>
  <c r="N107" i="19"/>
  <c r="T107" i="19"/>
  <c r="Z115" i="19"/>
  <c r="T115" i="19"/>
  <c r="N115" i="19"/>
  <c r="AM115" i="19" s="1"/>
  <c r="Y125" i="19"/>
  <c r="AA67" i="19"/>
  <c r="AA118" i="19"/>
  <c r="AA22" i="19"/>
  <c r="AA68" i="19"/>
  <c r="AA75" i="19"/>
  <c r="AA44" i="19"/>
  <c r="AA48" i="19"/>
  <c r="AA52" i="19"/>
  <c r="AA56" i="19"/>
  <c r="AA60" i="19"/>
  <c r="AA69" i="19"/>
  <c r="AA103" i="19"/>
  <c r="AA25" i="19"/>
  <c r="AA28" i="19"/>
  <c r="AA32" i="19"/>
  <c r="AA35" i="19"/>
  <c r="AA39" i="19"/>
  <c r="AA43" i="19"/>
  <c r="AA92" i="19"/>
  <c r="AA81" i="19"/>
  <c r="AA97" i="19"/>
  <c r="AA119" i="19"/>
  <c r="AA123" i="19"/>
  <c r="AA73" i="19"/>
  <c r="AA86" i="19"/>
  <c r="AA102" i="19"/>
  <c r="AA116" i="19"/>
  <c r="Z55" i="19"/>
  <c r="N55" i="19"/>
  <c r="Z108" i="19"/>
  <c r="N108" i="19"/>
  <c r="T108" i="19"/>
  <c r="Z40" i="19"/>
  <c r="N40" i="19"/>
  <c r="Z54" i="19"/>
  <c r="N54" i="19"/>
  <c r="Z62" i="19"/>
  <c r="N62" i="19"/>
  <c r="Z29" i="19"/>
  <c r="N29" i="19"/>
  <c r="Z122" i="19"/>
  <c r="N122" i="19"/>
  <c r="T122" i="19"/>
  <c r="Z90" i="19"/>
  <c r="N90" i="19"/>
  <c r="AM90" i="19" s="1"/>
  <c r="T90" i="19"/>
  <c r="Z83" i="19"/>
  <c r="N83" i="19"/>
  <c r="T83" i="19"/>
  <c r="Y69" i="19"/>
  <c r="Z88" i="19"/>
  <c r="N88" i="19"/>
  <c r="T88" i="19"/>
  <c r="Z104" i="19"/>
  <c r="N104" i="19"/>
  <c r="T104" i="19"/>
  <c r="Z118" i="19"/>
  <c r="T118" i="19"/>
  <c r="N118" i="19"/>
  <c r="AA104" i="19"/>
  <c r="AA24" i="19"/>
  <c r="AA115" i="19"/>
  <c r="AA50" i="19"/>
  <c r="AA58" i="19"/>
  <c r="AA87" i="19"/>
  <c r="AA34" i="19"/>
  <c r="AA41" i="19"/>
  <c r="AA111" i="19"/>
  <c r="AA108" i="19"/>
  <c r="AA71" i="19"/>
  <c r="AA94" i="19"/>
  <c r="T67" i="19"/>
  <c r="Z38" i="19"/>
  <c r="N38" i="19"/>
  <c r="Z57" i="19"/>
  <c r="N57" i="19"/>
  <c r="Z46" i="19"/>
  <c r="N46" i="19"/>
  <c r="Z78" i="19"/>
  <c r="N78" i="19"/>
  <c r="T78" i="19"/>
  <c r="Z113" i="19"/>
  <c r="T113" i="19"/>
  <c r="N113" i="19"/>
  <c r="Z22" i="19"/>
  <c r="N22" i="19"/>
  <c r="Z35" i="19"/>
  <c r="N35" i="19"/>
  <c r="AM35" i="19" s="1"/>
  <c r="Z72" i="19"/>
  <c r="N72" i="19"/>
  <c r="Y124" i="19"/>
  <c r="Z124" i="19"/>
  <c r="X124" i="19"/>
  <c r="N124" i="19"/>
  <c r="AM124" i="19" s="1"/>
  <c r="AA63" i="19"/>
  <c r="AA21" i="19"/>
  <c r="AA107" i="19"/>
  <c r="AA47" i="19"/>
  <c r="AA55" i="19"/>
  <c r="AA65" i="19"/>
  <c r="AA117" i="19"/>
  <c r="AA31" i="19"/>
  <c r="AA38" i="19"/>
  <c r="AA84" i="19"/>
  <c r="AA93" i="19"/>
  <c r="AA122" i="19"/>
  <c r="AA82" i="19"/>
  <c r="AA98" i="19"/>
  <c r="T22" i="19"/>
  <c r="T28" i="19"/>
  <c r="T49" i="19"/>
  <c r="T57" i="19"/>
  <c r="T38" i="19"/>
  <c r="T123" i="19"/>
  <c r="Z33" i="19"/>
  <c r="N33" i="19"/>
  <c r="Z32" i="19"/>
  <c r="N32" i="19"/>
  <c r="Z45" i="19"/>
  <c r="N45" i="19"/>
  <c r="Z53" i="19"/>
  <c r="N53" i="19"/>
  <c r="Z61" i="19"/>
  <c r="N61" i="19"/>
  <c r="Z102" i="19"/>
  <c r="N102" i="19"/>
  <c r="T102" i="19"/>
  <c r="Y119" i="19"/>
  <c r="Z50" i="19"/>
  <c r="N50" i="19"/>
  <c r="Z60" i="19"/>
  <c r="N60" i="19"/>
  <c r="Z94" i="19"/>
  <c r="N94" i="19"/>
  <c r="T94" i="19"/>
  <c r="Z37" i="19"/>
  <c r="N37" i="19"/>
  <c r="Z89" i="19"/>
  <c r="T89" i="19"/>
  <c r="N89" i="19"/>
  <c r="Z25" i="19"/>
  <c r="N25" i="19"/>
  <c r="Z20" i="19"/>
  <c r="N20" i="19"/>
  <c r="Z24" i="19"/>
  <c r="N24" i="19"/>
  <c r="Z31" i="19"/>
  <c r="N31" i="19"/>
  <c r="Z43" i="19"/>
  <c r="N43" i="19"/>
  <c r="Z77" i="19"/>
  <c r="T77" i="19"/>
  <c r="N77" i="19"/>
  <c r="T93" i="19"/>
  <c r="Z93" i="19"/>
  <c r="N93" i="19"/>
  <c r="Z120" i="19"/>
  <c r="T120" i="19"/>
  <c r="N120" i="19"/>
  <c r="Z70" i="19"/>
  <c r="N70" i="19"/>
  <c r="Y122" i="19"/>
  <c r="Z66" i="19"/>
  <c r="N66" i="19"/>
  <c r="Z125" i="19"/>
  <c r="X125" i="19"/>
  <c r="N125" i="19"/>
  <c r="AM125" i="19" s="1"/>
  <c r="AA80" i="19"/>
  <c r="AA88" i="19"/>
  <c r="AA124" i="19"/>
  <c r="AA23" i="19"/>
  <c r="AA83" i="19"/>
  <c r="AA91" i="19"/>
  <c r="AA45" i="19"/>
  <c r="AA49" i="19"/>
  <c r="AA53" i="19"/>
  <c r="AA57" i="19"/>
  <c r="AA61" i="19"/>
  <c r="AA79" i="19"/>
  <c r="AA106" i="19"/>
  <c r="AA26" i="19"/>
  <c r="AA29" i="19"/>
  <c r="AA33" i="19"/>
  <c r="AA36" i="19"/>
  <c r="AA40" i="19"/>
  <c r="AA66" i="19"/>
  <c r="AA100" i="19"/>
  <c r="AA85" i="19"/>
  <c r="AA101" i="19"/>
  <c r="AA120" i="19"/>
  <c r="AA70" i="19"/>
  <c r="AA74" i="19"/>
  <c r="AA90" i="19"/>
  <c r="AA105" i="19"/>
  <c r="AA126" i="19"/>
  <c r="AP137" i="19"/>
  <c r="AN32" i="19" l="1"/>
  <c r="AO32" i="19"/>
  <c r="AO40" i="19"/>
  <c r="AN40" i="19"/>
  <c r="AN39" i="19"/>
  <c r="AO39" i="19"/>
  <c r="AL136" i="19"/>
  <c r="AR136" i="19" s="1"/>
  <c r="AM136" i="19"/>
  <c r="AN97" i="19"/>
  <c r="AO97" i="19"/>
  <c r="E16" i="16"/>
  <c r="F16" i="16" s="1"/>
  <c r="Z137" i="19"/>
  <c r="Y137" i="19"/>
  <c r="AA137" i="19"/>
  <c r="T137" i="19"/>
  <c r="X137" i="19"/>
  <c r="AL131" i="19"/>
  <c r="AR131" i="19" s="1"/>
  <c r="AM131" i="19"/>
  <c r="AM134" i="19"/>
  <c r="AL134" i="19"/>
  <c r="AR134" i="19" s="1"/>
  <c r="AL132" i="19"/>
  <c r="AR132" i="19" s="1"/>
  <c r="AM132" i="19"/>
  <c r="AM127" i="19"/>
  <c r="AL127" i="19"/>
  <c r="AR127" i="19" s="1"/>
  <c r="AL135" i="19"/>
  <c r="AR135" i="19" s="1"/>
  <c r="AM135" i="19"/>
  <c r="AL128" i="19"/>
  <c r="AR128" i="19" s="1"/>
  <c r="AM128" i="19"/>
  <c r="AM130" i="19"/>
  <c r="AL130" i="19"/>
  <c r="AR130" i="19" s="1"/>
  <c r="AL133" i="19"/>
  <c r="AR133" i="19" s="1"/>
  <c r="AM133" i="19"/>
  <c r="AM129" i="19"/>
  <c r="AL129" i="19"/>
  <c r="AR129" i="19" s="1"/>
  <c r="F96" i="16"/>
  <c r="AQ137" i="19"/>
  <c r="F93" i="16"/>
  <c r="AN62" i="19"/>
  <c r="AO62" i="19"/>
  <c r="AO61" i="19"/>
  <c r="AN61" i="19"/>
  <c r="AO60" i="19"/>
  <c r="AN60" i="19"/>
  <c r="AO59" i="19"/>
  <c r="AN59" i="19"/>
  <c r="AO20" i="19"/>
  <c r="AN20" i="19"/>
  <c r="AO19" i="19"/>
  <c r="AN19" i="19"/>
  <c r="AO88" i="19"/>
  <c r="AN88" i="19"/>
  <c r="AL62" i="19"/>
  <c r="AR62" i="19" s="1"/>
  <c r="AM62" i="19"/>
  <c r="AL39" i="19"/>
  <c r="AR39" i="19" s="1"/>
  <c r="AM39" i="19"/>
  <c r="AL36" i="19"/>
  <c r="AR36" i="19" s="1"/>
  <c r="AM36" i="19"/>
  <c r="AL66" i="19"/>
  <c r="AR66" i="19" s="1"/>
  <c r="AM66" i="19"/>
  <c r="AL120" i="19"/>
  <c r="AR120" i="19" s="1"/>
  <c r="AM120" i="19"/>
  <c r="AL50" i="19"/>
  <c r="AR50" i="19" s="1"/>
  <c r="AM50" i="19"/>
  <c r="AL53" i="19"/>
  <c r="AR53" i="19" s="1"/>
  <c r="AM53" i="19"/>
  <c r="AL113" i="19"/>
  <c r="AR113" i="19" s="1"/>
  <c r="AM113" i="19"/>
  <c r="AL78" i="19"/>
  <c r="AR78" i="19" s="1"/>
  <c r="AM78" i="19"/>
  <c r="AL46" i="19"/>
  <c r="AR46" i="19" s="1"/>
  <c r="AM46" i="19"/>
  <c r="AL104" i="19"/>
  <c r="AR104" i="19" s="1"/>
  <c r="AM104" i="19"/>
  <c r="AL122" i="19"/>
  <c r="AR122" i="19" s="1"/>
  <c r="AM122" i="19"/>
  <c r="AL54" i="19"/>
  <c r="AR54" i="19" s="1"/>
  <c r="AM54" i="19"/>
  <c r="AL65" i="19"/>
  <c r="AR65" i="19" s="1"/>
  <c r="AM65" i="19"/>
  <c r="AL51" i="19"/>
  <c r="AR51" i="19" s="1"/>
  <c r="AM51" i="19"/>
  <c r="AL86" i="19"/>
  <c r="AR86" i="19" s="1"/>
  <c r="AM86" i="19"/>
  <c r="AL49" i="19"/>
  <c r="AR49" i="19" s="1"/>
  <c r="AM49" i="19"/>
  <c r="AL44" i="19"/>
  <c r="AR44" i="19" s="1"/>
  <c r="AM44" i="19"/>
  <c r="AL106" i="19"/>
  <c r="AR106" i="19" s="1"/>
  <c r="AM106" i="19"/>
  <c r="AL99" i="19"/>
  <c r="AR99" i="19" s="1"/>
  <c r="AM99" i="19"/>
  <c r="AL75" i="19"/>
  <c r="AR75" i="19" s="1"/>
  <c r="AM75" i="19"/>
  <c r="AL63" i="19"/>
  <c r="AR63" i="19" s="1"/>
  <c r="AM63" i="19"/>
  <c r="AL97" i="19"/>
  <c r="AR97" i="19" s="1"/>
  <c r="AM97" i="19"/>
  <c r="AL41" i="19"/>
  <c r="AR41" i="19" s="1"/>
  <c r="AM41" i="19"/>
  <c r="AL57" i="19"/>
  <c r="AR57" i="19" s="1"/>
  <c r="AM57" i="19"/>
  <c r="AL40" i="19"/>
  <c r="AR40" i="19" s="1"/>
  <c r="AM40" i="19"/>
  <c r="AL82" i="19"/>
  <c r="AR82" i="19" s="1"/>
  <c r="AM82" i="19"/>
  <c r="AL58" i="19"/>
  <c r="AR58" i="19" s="1"/>
  <c r="AM58" i="19"/>
  <c r="AL48" i="19"/>
  <c r="AR48" i="19" s="1"/>
  <c r="AM48" i="19"/>
  <c r="AL68" i="19"/>
  <c r="AR68" i="19" s="1"/>
  <c r="AM68" i="19"/>
  <c r="AL114" i="19"/>
  <c r="AR114" i="19" s="1"/>
  <c r="AM114" i="19"/>
  <c r="AL67" i="19"/>
  <c r="AR67" i="19" s="1"/>
  <c r="AM67" i="19"/>
  <c r="AL70" i="19"/>
  <c r="AR70" i="19" s="1"/>
  <c r="AM70" i="19"/>
  <c r="AL93" i="19"/>
  <c r="AR93" i="19" s="1"/>
  <c r="AM93" i="19"/>
  <c r="AL94" i="19"/>
  <c r="AR94" i="19" s="1"/>
  <c r="AM94" i="19"/>
  <c r="AL60" i="19"/>
  <c r="AR60" i="19" s="1"/>
  <c r="AM60" i="19"/>
  <c r="AL61" i="19"/>
  <c r="AR61" i="19" s="1"/>
  <c r="AM61" i="19"/>
  <c r="AL72" i="19"/>
  <c r="AR72" i="19" s="1"/>
  <c r="AM72" i="19"/>
  <c r="AL107" i="19"/>
  <c r="AR107" i="19" s="1"/>
  <c r="AM107" i="19"/>
  <c r="AL117" i="19"/>
  <c r="AR117" i="19" s="1"/>
  <c r="AM117" i="19"/>
  <c r="AL103" i="19"/>
  <c r="AR103" i="19" s="1"/>
  <c r="AM103" i="19"/>
  <c r="AL79" i="19"/>
  <c r="AR79" i="19" s="1"/>
  <c r="AM79" i="19"/>
  <c r="AL98" i="19"/>
  <c r="AR98" i="19" s="1"/>
  <c r="AM98" i="19"/>
  <c r="AL73" i="19"/>
  <c r="AR73" i="19" s="1"/>
  <c r="AM73" i="19"/>
  <c r="AL59" i="19"/>
  <c r="AR59" i="19" s="1"/>
  <c r="AM59" i="19"/>
  <c r="AL52" i="19"/>
  <c r="AR52" i="19" s="1"/>
  <c r="AM52" i="19"/>
  <c r="AL56" i="19"/>
  <c r="AR56" i="19" s="1"/>
  <c r="AM56" i="19"/>
  <c r="AL111" i="19"/>
  <c r="AR111" i="19" s="1"/>
  <c r="AM111" i="19"/>
  <c r="AL96" i="19"/>
  <c r="AR96" i="19" s="1"/>
  <c r="AM96" i="19"/>
  <c r="AL91" i="19"/>
  <c r="AR91" i="19" s="1"/>
  <c r="AM91" i="19"/>
  <c r="AL109" i="19"/>
  <c r="AR109" i="19" s="1"/>
  <c r="AM109" i="19"/>
  <c r="AL74" i="19"/>
  <c r="AR74" i="19" s="1"/>
  <c r="AM74" i="19"/>
  <c r="AL112" i="19"/>
  <c r="AR112" i="19" s="1"/>
  <c r="AM112" i="19"/>
  <c r="AL47" i="19"/>
  <c r="AR47" i="19" s="1"/>
  <c r="AM47" i="19"/>
  <c r="AL43" i="19"/>
  <c r="AR43" i="19" s="1"/>
  <c r="AM43" i="19"/>
  <c r="AL89" i="19"/>
  <c r="AR89" i="19" s="1"/>
  <c r="AM89" i="19"/>
  <c r="AL38" i="19"/>
  <c r="AR38" i="19" s="1"/>
  <c r="AM38" i="19"/>
  <c r="AL88" i="19"/>
  <c r="AR88" i="19" s="1"/>
  <c r="AM88" i="19"/>
  <c r="AL108" i="19"/>
  <c r="AR108" i="19" s="1"/>
  <c r="AM108" i="19"/>
  <c r="AL81" i="19"/>
  <c r="AR81" i="19" s="1"/>
  <c r="AM81" i="19"/>
  <c r="AL119" i="19"/>
  <c r="AR119" i="19" s="1"/>
  <c r="AM119" i="19"/>
  <c r="AL77" i="19"/>
  <c r="AR77" i="19" s="1"/>
  <c r="AM77" i="19"/>
  <c r="AL37" i="19"/>
  <c r="AR37" i="19" s="1"/>
  <c r="AM37" i="19"/>
  <c r="AL102" i="19"/>
  <c r="AR102" i="19" s="1"/>
  <c r="AM102" i="19"/>
  <c r="AL45" i="19"/>
  <c r="AR45" i="19" s="1"/>
  <c r="AM45" i="19"/>
  <c r="AL118" i="19"/>
  <c r="AR118" i="19" s="1"/>
  <c r="AM118" i="19"/>
  <c r="AL83" i="19"/>
  <c r="AR83" i="19" s="1"/>
  <c r="AM83" i="19"/>
  <c r="AL55" i="19"/>
  <c r="AR55" i="19" s="1"/>
  <c r="AM55" i="19"/>
  <c r="AL100" i="19"/>
  <c r="AR100" i="19" s="1"/>
  <c r="AM100" i="19"/>
  <c r="AL92" i="19"/>
  <c r="AR92" i="19" s="1"/>
  <c r="AM92" i="19"/>
  <c r="AL84" i="19"/>
  <c r="AR84" i="19" s="1"/>
  <c r="AM84" i="19"/>
  <c r="AL110" i="19"/>
  <c r="AR110" i="19" s="1"/>
  <c r="AM110" i="19"/>
  <c r="AL95" i="19"/>
  <c r="AR95" i="19" s="1"/>
  <c r="AM95" i="19"/>
  <c r="AL87" i="19"/>
  <c r="AR87" i="19" s="1"/>
  <c r="AM87" i="19"/>
  <c r="AL105" i="19"/>
  <c r="AR105" i="19" s="1"/>
  <c r="AM105" i="19"/>
  <c r="AL116" i="19"/>
  <c r="AR116" i="19" s="1"/>
  <c r="AM116" i="19"/>
  <c r="AL42" i="19"/>
  <c r="AR42" i="19" s="1"/>
  <c r="AM42" i="19"/>
  <c r="AL64" i="19"/>
  <c r="AR64" i="19" s="1"/>
  <c r="AM64" i="19"/>
  <c r="AL101" i="19"/>
  <c r="AR101" i="19" s="1"/>
  <c r="AM101" i="19"/>
  <c r="AL80" i="19"/>
  <c r="AR80" i="19" s="1"/>
  <c r="AM80" i="19"/>
  <c r="AL121" i="19"/>
  <c r="AR121" i="19" s="1"/>
  <c r="AM121" i="19"/>
  <c r="AL71" i="19"/>
  <c r="AR71" i="19" s="1"/>
  <c r="AM71" i="19"/>
  <c r="AL24" i="19"/>
  <c r="AR24" i="19" s="1"/>
  <c r="AM24" i="19"/>
  <c r="AL20" i="19"/>
  <c r="AR20" i="19" s="1"/>
  <c r="AM20" i="19"/>
  <c r="AL25" i="19"/>
  <c r="AR25" i="19" s="1"/>
  <c r="AM25" i="19"/>
  <c r="AL22" i="19"/>
  <c r="AR22" i="19" s="1"/>
  <c r="AM22" i="19"/>
  <c r="AL29" i="19"/>
  <c r="AR29" i="19" s="1"/>
  <c r="AM29" i="19"/>
  <c r="AL26" i="19"/>
  <c r="AR26" i="19" s="1"/>
  <c r="AM26" i="19"/>
  <c r="AL27" i="19"/>
  <c r="AR27" i="19" s="1"/>
  <c r="AM27" i="19"/>
  <c r="AL28" i="19"/>
  <c r="AR28" i="19" s="1"/>
  <c r="AM28" i="19"/>
  <c r="AL32" i="19"/>
  <c r="AR32" i="19" s="1"/>
  <c r="AM32" i="19"/>
  <c r="AL33" i="19"/>
  <c r="AR33" i="19" s="1"/>
  <c r="AM33" i="19"/>
  <c r="AL31" i="19"/>
  <c r="AR31" i="19" s="1"/>
  <c r="AM31" i="19"/>
  <c r="AL23" i="19"/>
  <c r="AR23" i="19" s="1"/>
  <c r="AM23" i="19"/>
  <c r="AL34" i="19"/>
  <c r="AR34" i="19" s="1"/>
  <c r="AM34" i="19"/>
  <c r="AL30" i="19"/>
  <c r="AR30" i="19" s="1"/>
  <c r="AM30" i="19"/>
  <c r="AL21" i="19"/>
  <c r="AR21" i="19" s="1"/>
  <c r="AM21" i="19"/>
  <c r="AL90" i="19"/>
  <c r="AR90" i="19" s="1"/>
  <c r="AO90" i="19"/>
  <c r="AN90" i="19"/>
  <c r="AL115" i="19"/>
  <c r="AR115" i="19" s="1"/>
  <c r="AN115" i="19"/>
  <c r="AO115" i="19"/>
  <c r="AL76" i="19"/>
  <c r="AR76" i="19" s="1"/>
  <c r="AO76" i="19"/>
  <c r="AN76" i="19"/>
  <c r="AL85" i="19"/>
  <c r="AR85" i="19" s="1"/>
  <c r="AO85" i="19"/>
  <c r="AN85" i="19"/>
  <c r="AL35" i="19"/>
  <c r="AR35" i="19" s="1"/>
  <c r="AN35" i="19"/>
  <c r="AO35" i="19"/>
  <c r="AL124" i="19"/>
  <c r="AR124" i="19" s="1"/>
  <c r="AO124" i="19"/>
  <c r="AN124" i="19"/>
  <c r="AO126" i="19"/>
  <c r="AN126" i="19"/>
  <c r="AL126" i="19"/>
  <c r="AR126" i="19" s="1"/>
  <c r="AO69" i="19"/>
  <c r="AN69" i="19"/>
  <c r="AL69" i="19"/>
  <c r="AR69" i="19" s="1"/>
  <c r="AO125" i="19"/>
  <c r="AN125" i="19"/>
  <c r="AL125" i="19"/>
  <c r="AR125" i="19" s="1"/>
  <c r="AL123" i="19"/>
  <c r="AR123" i="19" s="1"/>
  <c r="AN123" i="19"/>
  <c r="AO123" i="19"/>
  <c r="AL19" i="19"/>
  <c r="AM19" i="19"/>
  <c r="E115" i="16" l="1"/>
  <c r="F115" i="16" s="1"/>
  <c r="AL137" i="19"/>
  <c r="E111" i="16"/>
  <c r="F111" i="16" s="1"/>
  <c r="F89" i="16"/>
  <c r="F78" i="16" s="1"/>
  <c r="AM137" i="19"/>
  <c r="AR19" i="19"/>
  <c r="AR137" i="19" s="1"/>
  <c r="AO137" i="19"/>
  <c r="AN137" i="19"/>
  <c r="F147" i="16"/>
  <c r="F148" i="16"/>
  <c r="F144" i="16"/>
  <c r="F143" i="16"/>
  <c r="F142" i="16"/>
  <c r="F141" i="16"/>
  <c r="F140" i="16"/>
  <c r="F139" i="16"/>
  <c r="F138" i="16"/>
  <c r="F137" i="16"/>
  <c r="F136" i="16"/>
  <c r="F135" i="16"/>
  <c r="F134" i="16"/>
  <c r="F42" i="16"/>
  <c r="F145" i="16" l="1"/>
  <c r="F132" i="16"/>
  <c r="F51" i="16"/>
  <c r="F50" i="16"/>
  <c r="F49" i="16"/>
  <c r="F48" i="16"/>
  <c r="F47" i="16"/>
  <c r="F46" i="16"/>
  <c r="F45" i="16"/>
  <c r="F44" i="16"/>
  <c r="F43" i="16"/>
  <c r="F40" i="16" l="1"/>
  <c r="F39" i="16" s="1"/>
  <c r="F131" i="16"/>
  <c r="F9" i="16" l="1"/>
  <c r="F8" i="16" s="1"/>
  <c r="V16" i="8" l="1"/>
  <c r="V14" i="8"/>
  <c r="I14" i="8"/>
  <c r="I12" i="8"/>
  <c r="AB27" i="8"/>
  <c r="P27" i="8"/>
  <c r="M27" i="8"/>
  <c r="L27" i="8"/>
  <c r="O27" i="8" s="1"/>
  <c r="AB178" i="8" l="1"/>
  <c r="E14" i="16" s="1"/>
  <c r="BD178" i="8"/>
  <c r="E109" i="16" s="1"/>
  <c r="F109" i="16" s="1"/>
  <c r="V27" i="8"/>
  <c r="N27" i="8"/>
  <c r="AH27" i="8" s="1"/>
  <c r="Q27" i="8"/>
  <c r="BA27" i="8" s="1"/>
  <c r="U27" i="8"/>
  <c r="BC27" i="8" l="1"/>
  <c r="BB27" i="8"/>
  <c r="F14" i="16"/>
  <c r="AJ27" i="8"/>
  <c r="AI27" i="8"/>
  <c r="T27" i="8"/>
  <c r="R27" i="8"/>
  <c r="W27" i="8"/>
  <c r="X27" i="8" s="1"/>
  <c r="S27" i="8"/>
  <c r="AV27" i="8" l="1"/>
  <c r="AW27" i="8"/>
  <c r="AX178" i="8"/>
  <c r="E33" i="16" s="1"/>
  <c r="AO27" i="8"/>
  <c r="AP27" i="8"/>
  <c r="AM27" i="8"/>
  <c r="AM178" i="8" s="1"/>
  <c r="AN27" i="8"/>
  <c r="AQ27" i="8"/>
  <c r="AS27" i="8"/>
  <c r="AR27" i="8"/>
  <c r="AU27" i="8"/>
  <c r="AT27" i="8"/>
  <c r="AK27" i="8"/>
  <c r="Y27" i="8"/>
  <c r="AC27" i="8" s="1"/>
  <c r="BC178" i="8" l="1"/>
  <c r="E38" i="16" s="1"/>
  <c r="BB178" i="8"/>
  <c r="E37" i="16" s="1"/>
  <c r="AT178" i="8"/>
  <c r="E31" i="16" s="1"/>
  <c r="AU178" i="8"/>
  <c r="E30" i="16" s="1"/>
  <c r="AR178" i="8"/>
  <c r="E29" i="16" s="1"/>
  <c r="AS178" i="8"/>
  <c r="E28" i="16" s="1"/>
  <c r="AW178" i="8"/>
  <c r="E26" i="16" s="1"/>
  <c r="AV178" i="8"/>
  <c r="E27" i="16" s="1"/>
  <c r="AA178" i="8"/>
  <c r="E15" i="16" s="1"/>
  <c r="F33" i="16"/>
  <c r="AZ27" i="8"/>
  <c r="AL27" i="8"/>
  <c r="AD27" i="8"/>
  <c r="Z27" i="8"/>
  <c r="F38" i="16" l="1"/>
  <c r="F31" i="16"/>
  <c r="F29" i="16"/>
  <c r="F27" i="16"/>
  <c r="F37" i="16"/>
  <c r="AP178" i="8"/>
  <c r="AN178" i="8"/>
  <c r="AO178" i="8"/>
  <c r="AQ178" i="8"/>
  <c r="AY178" i="8"/>
  <c r="E119" i="16" s="1"/>
  <c r="AD178" i="8"/>
  <c r="E19" i="16" s="1"/>
  <c r="AK178" i="8"/>
  <c r="F30" i="16"/>
  <c r="F28" i="16"/>
  <c r="F26" i="16"/>
  <c r="AG27" i="8"/>
  <c r="AF27" i="8"/>
  <c r="AE27" i="8"/>
  <c r="E25" i="16" l="1"/>
  <c r="F25" i="16" s="1"/>
  <c r="F36" i="16"/>
  <c r="E112" i="16"/>
  <c r="F112" i="16" s="1"/>
  <c r="F15" i="16"/>
  <c r="F13" i="16" s="1"/>
  <c r="F119" i="16"/>
  <c r="F118" i="16" s="1"/>
  <c r="AZ178" i="8"/>
  <c r="E20" i="16" s="1"/>
  <c r="AE178" i="8"/>
  <c r="E21" i="16" s="1"/>
  <c r="AL178" i="8"/>
  <c r="E32" i="16" s="1"/>
  <c r="AF178" i="8"/>
  <c r="E22" i="16" s="1"/>
  <c r="AG178" i="8"/>
  <c r="E23" i="16" s="1"/>
  <c r="F19" i="16"/>
  <c r="F20" i="16" l="1"/>
  <c r="F110" i="16"/>
  <c r="F108" i="16" s="1"/>
  <c r="F23" i="16"/>
  <c r="F22" i="16"/>
  <c r="F21" i="16"/>
  <c r="A2" i="19"/>
  <c r="F32" i="16" l="1"/>
  <c r="F24" i="16" s="1"/>
  <c r="F18" i="16"/>
  <c r="F17" i="16" l="1"/>
</calcChain>
</file>

<file path=xl/comments1.xml><?xml version="1.0" encoding="utf-8"?>
<comments xmlns="http://schemas.openxmlformats.org/spreadsheetml/2006/main">
  <authors>
    <author>CaroCorredor</author>
  </authors>
  <commentList>
    <comment ref="E2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1.1. Flexible en afirmado
1.2 Flexible en pavimento rígido
1.3 Flexible en zona verde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A: Zanja abierta
B: Sin Zanja</t>
        </r>
      </text>
    </comment>
  </commentList>
</comments>
</file>

<file path=xl/sharedStrings.xml><?xml version="1.0" encoding="utf-8"?>
<sst xmlns="http://schemas.openxmlformats.org/spreadsheetml/2006/main" count="2347" uniqueCount="649">
  <si>
    <t>Cota Rasante</t>
  </si>
  <si>
    <t>Cota Batea</t>
  </si>
  <si>
    <t>Longitud</t>
  </si>
  <si>
    <t>Pav. Rígido</t>
  </si>
  <si>
    <t>Zona Verde</t>
  </si>
  <si>
    <t>Afirmado</t>
  </si>
  <si>
    <t>Pav. Flexible</t>
  </si>
  <si>
    <t>(m)</t>
  </si>
  <si>
    <t>(m2)</t>
  </si>
  <si>
    <t>CANTIDAD</t>
  </si>
  <si>
    <t>RELLENOS</t>
  </si>
  <si>
    <t>Entibados</t>
  </si>
  <si>
    <t>A</t>
  </si>
  <si>
    <t>B</t>
  </si>
  <si>
    <t>C</t>
  </si>
  <si>
    <t>D</t>
  </si>
  <si>
    <t>Espesor Concreto Pobre (m)</t>
  </si>
  <si>
    <t>Profundidad de Excavación</t>
  </si>
  <si>
    <t>(m3)</t>
  </si>
  <si>
    <t>Espesor Anterior Cañuela (m)</t>
  </si>
  <si>
    <t>Pv. Rígido</t>
  </si>
  <si>
    <t>TOTALES</t>
  </si>
  <si>
    <t>Espesor cama (m)</t>
  </si>
  <si>
    <t>Sobreancho excavacion (m)</t>
  </si>
  <si>
    <t>Área de
Excavación</t>
  </si>
  <si>
    <t>Área por
Rellenar</t>
  </si>
  <si>
    <t>Demolición
Pv. Rígido</t>
  </si>
  <si>
    <t>Reposición
Pv. Rígido</t>
  </si>
  <si>
    <t>Tipo de
Rasante</t>
  </si>
  <si>
    <t>Sub-base</t>
  </si>
  <si>
    <t>Base</t>
  </si>
  <si>
    <t>Área
colector</t>
  </si>
  <si>
    <t>Diametro
nominal</t>
  </si>
  <si>
    <t>Retiro Mat.
Excavación</t>
  </si>
  <si>
    <t>DESCRIPCIÓN</t>
  </si>
  <si>
    <t>DEMOLICIONES</t>
  </si>
  <si>
    <t>ENTIBADOS</t>
  </si>
  <si>
    <t>Ancho</t>
  </si>
  <si>
    <t>Relleno Mat. 
Excav.</t>
  </si>
  <si>
    <t>Demoli.
Pv. Rígido</t>
  </si>
  <si>
    <t>Reposici.
Pv. Rígido</t>
  </si>
  <si>
    <t>CUADRO CANTIDADES POZOS</t>
  </si>
  <si>
    <t>CUADRO CANTIDADES TRAMOS</t>
  </si>
  <si>
    <t>ESPESORES</t>
  </si>
  <si>
    <t>CANTIDADES</t>
  </si>
  <si>
    <t>Volumen de Excavación</t>
  </si>
  <si>
    <t>Concreto pobre</t>
  </si>
  <si>
    <t>DATOS BASE</t>
  </si>
  <si>
    <t>PVC</t>
  </si>
  <si>
    <t>Inicial</t>
  </si>
  <si>
    <t>Final</t>
  </si>
  <si>
    <t>Pozo</t>
  </si>
  <si>
    <t>CONC</t>
  </si>
  <si>
    <t>Diam interno (m)</t>
  </si>
  <si>
    <t>-</t>
  </si>
  <si>
    <t>Diam
nominal (")</t>
  </si>
  <si>
    <t>Profundidad a batea
promedio</t>
  </si>
  <si>
    <t>Espesor (m)</t>
  </si>
  <si>
    <t>Diametro
interno</t>
  </si>
  <si>
    <t>Total</t>
  </si>
  <si>
    <t>Maquina</t>
  </si>
  <si>
    <t>Manual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</si>
  <si>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</si>
  <si>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</si>
  <si>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</si>
  <si>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</si>
  <si>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</si>
  <si>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</si>
  <si>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</si>
  <si>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</si>
  <si>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</si>
  <si>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</si>
  <si>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</si>
  <si>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</si>
  <si>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</si>
  <si>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</si>
  <si>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</si>
  <si>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</si>
  <si>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</si>
  <si>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</si>
  <si>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</si>
  <si>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</si>
  <si>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</si>
  <si>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</si>
  <si>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</si>
  <si>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</si>
  <si>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Espesor
tubo</t>
  </si>
  <si>
    <t>Desde</t>
  </si>
  <si>
    <t>Hasta</t>
  </si>
  <si>
    <t>TIPO RASANTE</t>
  </si>
  <si>
    <t>TOTAL</t>
  </si>
  <si>
    <t>Manual
A 2m</t>
  </si>
  <si>
    <t>Manual
2m a 4m</t>
  </si>
  <si>
    <t>Manual
Mayor 4m</t>
  </si>
  <si>
    <t>A 2m</t>
  </si>
  <si>
    <t>2m a 4m</t>
  </si>
  <si>
    <t>Mayor 4m</t>
  </si>
  <si>
    <t>Suministro, instalación y compactación manual con compactador mecánico de material de Base Granular tipo C</t>
  </si>
  <si>
    <t>Espesor muro</t>
  </si>
  <si>
    <t>Espesor Placa Base (m)</t>
  </si>
  <si>
    <t>Cota
Rasante</t>
  </si>
  <si>
    <t>Cota
Fondo</t>
  </si>
  <si>
    <t>Diametro excavación</t>
  </si>
  <si>
    <t>Área Excavación</t>
  </si>
  <si>
    <t>total</t>
  </si>
  <si>
    <t>Área externo pozo</t>
  </si>
  <si>
    <t>Área interna pozo</t>
  </si>
  <si>
    <t>Espesor Placa cubierta (m)</t>
  </si>
  <si>
    <t>Perimetro excavacion</t>
  </si>
  <si>
    <t>Perímetro excavación</t>
  </si>
  <si>
    <t>Diametro Interno</t>
  </si>
  <si>
    <t>Diametro Externo</t>
  </si>
  <si>
    <t>ESPESORES POZO</t>
  </si>
  <si>
    <t>Tipo</t>
  </si>
  <si>
    <t>Instalación</t>
  </si>
  <si>
    <t>(" / m)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</si>
  <si>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</si>
  <si>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</si>
  <si>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</si>
  <si>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</si>
  <si>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</si>
  <si>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</si>
  <si>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</si>
  <si>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</si>
  <si>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</si>
  <si>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</si>
  <si>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</si>
  <si>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</si>
  <si>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</si>
  <si>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</si>
  <si>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</si>
  <si>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</si>
  <si>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</si>
  <si>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PZ67</t>
  </si>
  <si>
    <t>PN52</t>
  </si>
  <si>
    <t>PN81</t>
  </si>
  <si>
    <t>PN23</t>
  </si>
  <si>
    <t>PZ66</t>
  </si>
  <si>
    <t>PN36</t>
  </si>
  <si>
    <t>PN17</t>
  </si>
  <si>
    <t>PN22</t>
  </si>
  <si>
    <t>PN46</t>
  </si>
  <si>
    <t>PN100</t>
  </si>
  <si>
    <t>PN104</t>
  </si>
  <si>
    <t>PN109</t>
  </si>
  <si>
    <t>PN103</t>
  </si>
  <si>
    <t>PN01</t>
  </si>
  <si>
    <t>PZ96</t>
  </si>
  <si>
    <t>PZ04</t>
  </si>
  <si>
    <t>PZ32</t>
  </si>
  <si>
    <t>PZ33</t>
  </si>
  <si>
    <t>PZ44</t>
  </si>
  <si>
    <t>PZ49</t>
  </si>
  <si>
    <t>PZ47</t>
  </si>
  <si>
    <t>PZ31</t>
  </si>
  <si>
    <t>PZ10</t>
  </si>
  <si>
    <t>PZ13</t>
  </si>
  <si>
    <t>PZ30</t>
  </si>
  <si>
    <t>PZ92</t>
  </si>
  <si>
    <t>PZ29</t>
  </si>
  <si>
    <t>PZ18</t>
  </si>
  <si>
    <t>PN31</t>
  </si>
  <si>
    <t>PN59</t>
  </si>
  <si>
    <t>PN20</t>
  </si>
  <si>
    <t>PN14</t>
  </si>
  <si>
    <t>PZ61</t>
  </si>
  <si>
    <t>PZ64</t>
  </si>
  <si>
    <t>PZ43</t>
  </si>
  <si>
    <t>PN53</t>
  </si>
  <si>
    <t>PN54</t>
  </si>
  <si>
    <t>PN64</t>
  </si>
  <si>
    <t>PZ05</t>
  </si>
  <si>
    <t>PZ45</t>
  </si>
  <si>
    <t>PZ50</t>
  </si>
  <si>
    <t>PZ06</t>
  </si>
  <si>
    <t>PZ46</t>
  </si>
  <si>
    <t>PN107</t>
  </si>
  <si>
    <t>PZ08</t>
  </si>
  <si>
    <t>PN106</t>
  </si>
  <si>
    <t>PZ07</t>
  </si>
  <si>
    <t>PN45</t>
  </si>
  <si>
    <t>PZ09</t>
  </si>
  <si>
    <t>PN38</t>
  </si>
  <si>
    <t>PN72</t>
  </si>
  <si>
    <t>PZ11</t>
  </si>
  <si>
    <t>PZ14</t>
  </si>
  <si>
    <t>PN49</t>
  </si>
  <si>
    <t>PZ34</t>
  </si>
  <si>
    <t>PZ35</t>
  </si>
  <si>
    <t>PZ41</t>
  </si>
  <si>
    <t>PZ40</t>
  </si>
  <si>
    <t>PZ39</t>
  </si>
  <si>
    <t>PZ38</t>
  </si>
  <si>
    <t>PZ37</t>
  </si>
  <si>
    <t>PZ78</t>
  </si>
  <si>
    <t>PZ77</t>
  </si>
  <si>
    <t>PN77</t>
  </si>
  <si>
    <t>PZ42</t>
  </si>
  <si>
    <t>PN37</t>
  </si>
  <si>
    <t>PZ65</t>
  </si>
  <si>
    <t>PZ36</t>
  </si>
  <si>
    <t>PN115</t>
  </si>
  <si>
    <t>PN42</t>
  </si>
  <si>
    <t>PN66</t>
  </si>
  <si>
    <t>PZ54</t>
  </si>
  <si>
    <t>PZ55</t>
  </si>
  <si>
    <t>PN51</t>
  </si>
  <si>
    <t>PN30</t>
  </si>
  <si>
    <t>PN24</t>
  </si>
  <si>
    <t>PN91</t>
  </si>
  <si>
    <t>PN92</t>
  </si>
  <si>
    <t>PZ17</t>
  </si>
  <si>
    <t>PN82</t>
  </si>
  <si>
    <t>PN43</t>
  </si>
  <si>
    <t>PN44</t>
  </si>
  <si>
    <t>PN80</t>
  </si>
  <si>
    <t>PN84</t>
  </si>
  <si>
    <t>PN102</t>
  </si>
  <si>
    <t>PN61</t>
  </si>
  <si>
    <t>PZ74</t>
  </si>
  <si>
    <t>PZ73</t>
  </si>
  <si>
    <t>PZ71</t>
  </si>
  <si>
    <t>PZ70</t>
  </si>
  <si>
    <t>PZ69</t>
  </si>
  <si>
    <t>PZ58</t>
  </si>
  <si>
    <t>PZ68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</si>
  <si>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</si>
  <si>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</si>
  <si>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</si>
  <si>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</si>
  <si>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</si>
  <si>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</si>
  <si>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</si>
  <si>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</si>
  <si>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</si>
  <si>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</si>
  <si>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</si>
  <si>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</si>
  <si>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</si>
  <si>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</si>
  <si>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</si>
  <si>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</si>
  <si>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</si>
  <si>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</si>
  <si>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</si>
  <si>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</si>
  <si>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</si>
  <si>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Entibado</t>
  </si>
  <si>
    <t>Corte
Pv. Rígido</t>
  </si>
  <si>
    <t>(ml)</t>
  </si>
  <si>
    <t>PN16</t>
  </si>
  <si>
    <t>PN15</t>
  </si>
  <si>
    <t>PZ52</t>
  </si>
  <si>
    <t>PZ51</t>
  </si>
  <si>
    <t>ALIVIO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</si>
  <si>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</si>
  <si>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</si>
  <si>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</si>
  <si>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</si>
  <si>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PN112</t>
  </si>
  <si>
    <t>PZ02</t>
  </si>
  <si>
    <t>PZ03</t>
  </si>
  <si>
    <t>Suministro de Tubería Alcantarillado PVC Ø=6"</t>
  </si>
  <si>
    <t>Instalación a zanja abierta  de Tubería Alcantarillado PVC Ø=6"</t>
  </si>
  <si>
    <t>4.3.1</t>
  </si>
  <si>
    <t>FLEXIBLE EN AFIRMADO</t>
  </si>
  <si>
    <t>Cama relleno Recebo (m)</t>
  </si>
  <si>
    <t>% de altura del tubo relleno Recebo (m)</t>
  </si>
  <si>
    <t>FLEXIBLE EN PAVIMENTO RÍGIDO</t>
  </si>
  <si>
    <t>Relleno Mat. excavación sobre colector (m)</t>
  </si>
  <si>
    <t>Relleno Mat. Excavacion sobre colector (m)</t>
  </si>
  <si>
    <t>Cimentación</t>
  </si>
  <si>
    <t>Ancho de Excavación</t>
  </si>
  <si>
    <t>Según Diam.</t>
  </si>
  <si>
    <t>Según Prof.</t>
  </si>
  <si>
    <t>Seleccionado</t>
  </si>
  <si>
    <t>Placa Disipación</t>
  </si>
  <si>
    <t>FLEXIBLE CON PLACA DE DISCIPACIÓN DE ENERGÍA</t>
  </si>
  <si>
    <t>Largo</t>
  </si>
  <si>
    <t>Profundidad a clave</t>
  </si>
  <si>
    <t>Concreto
3000psi</t>
  </si>
  <si>
    <t>¿REQUIERE?</t>
  </si>
  <si>
    <t xml:space="preserve">Recebo </t>
  </si>
  <si>
    <t>PZ99</t>
  </si>
  <si>
    <t>PN101</t>
  </si>
  <si>
    <t>PN105</t>
  </si>
  <si>
    <t>PN108</t>
  </si>
  <si>
    <t>EBAR</t>
  </si>
  <si>
    <t>PN113</t>
  </si>
  <si>
    <t>PN110</t>
  </si>
  <si>
    <t>PN111</t>
  </si>
  <si>
    <t>PN114</t>
  </si>
  <si>
    <t>PZ95</t>
  </si>
  <si>
    <t>PZ107</t>
  </si>
  <si>
    <t>PZ26</t>
  </si>
  <si>
    <t>PZ27</t>
  </si>
  <si>
    <t>PZ85</t>
  </si>
  <si>
    <t>PZ62</t>
  </si>
  <si>
    <t>PZ63</t>
  </si>
  <si>
    <t>PN05</t>
  </si>
  <si>
    <t>PZ93</t>
  </si>
  <si>
    <t>PZ20</t>
  </si>
  <si>
    <t>PZ21</t>
  </si>
  <si>
    <t>PZ24</t>
  </si>
  <si>
    <t>PZ25</t>
  </si>
  <si>
    <t>Cama (Recebo)</t>
  </si>
  <si>
    <t>60% Tubo (Recebo)</t>
  </si>
  <si>
    <t>40% Tubo (Mat. exc)</t>
  </si>
  <si>
    <t>Sobre tubo (Mat. Exc)</t>
  </si>
  <si>
    <t>Intermedio (Recebo)</t>
  </si>
  <si>
    <t>Tierra</t>
  </si>
  <si>
    <t>Cámara de caída</t>
  </si>
  <si>
    <t>E1B</t>
  </si>
  <si>
    <t>Sub-base (m)</t>
  </si>
  <si>
    <t>Base (m)</t>
  </si>
  <si>
    <t>Pv. Rígido (m)</t>
  </si>
  <si>
    <t>Sub-Base SG-200 (m)</t>
  </si>
  <si>
    <t>% de altura del tubo relleno Mat. Exca. (m)</t>
  </si>
  <si>
    <t>Sobreancho (m)</t>
  </si>
  <si>
    <t>Relleno Recebo entre colector y placa (m)</t>
  </si>
  <si>
    <t>Espesor placa (m)</t>
  </si>
  <si>
    <t>ENTIBADO</t>
  </si>
  <si>
    <t>Nuevo</t>
  </si>
  <si>
    <t>Remplazo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</si>
  <si>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</si>
  <si>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</si>
  <si>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</si>
  <si>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</si>
  <si>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</si>
  <si>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</si>
  <si>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</si>
  <si>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</si>
  <si>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</si>
  <si>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</si>
  <si>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</si>
  <si>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</si>
  <si>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</si>
  <si>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</si>
  <si>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</si>
  <si>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</si>
  <si>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</si>
  <si>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</si>
  <si>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</si>
  <si>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</si>
  <si>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</si>
  <si>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</si>
  <si>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</si>
  <si>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</si>
  <si>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</si>
  <si>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</si>
  <si>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</si>
  <si>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</si>
  <si>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</si>
  <si>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</si>
  <si>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</si>
  <si>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</si>
  <si>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</si>
  <si>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</si>
  <si>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</si>
  <si>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</si>
  <si>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</si>
  <si>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</si>
  <si>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</si>
  <si>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</si>
  <si>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</si>
  <si>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</si>
  <si>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</si>
  <si>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</si>
  <si>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</si>
  <si>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</si>
  <si>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</si>
  <si>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</si>
  <si>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</si>
  <si>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</si>
  <si>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</si>
  <si>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</si>
  <si>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</si>
  <si>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</si>
  <si>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</si>
  <si>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</si>
  <si>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</si>
  <si>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</si>
  <si>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</si>
  <si>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</si>
  <si>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</si>
  <si>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</si>
  <si>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</si>
  <si>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</si>
  <si>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</si>
  <si>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</si>
  <si>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</si>
  <si>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</si>
  <si>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</si>
  <si>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</si>
  <si>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</si>
  <si>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</si>
  <si>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</si>
  <si>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</si>
  <si>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</si>
  <si>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</si>
  <si>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</si>
  <si>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Diam.
Pozo</t>
  </si>
  <si>
    <t>Área interna
pozo</t>
  </si>
  <si>
    <t>Área externa
pozo</t>
  </si>
  <si>
    <t>Diam. de
Excavación</t>
  </si>
  <si>
    <t>Tapa</t>
  </si>
  <si>
    <t>Profundidad Pozo</t>
  </si>
  <si>
    <t>ALCANTARILLADO SANITARIO</t>
  </si>
  <si>
    <t>Retiro Mat. Excav y demolición</t>
  </si>
  <si>
    <t>Demolición pozo existente</t>
  </si>
  <si>
    <t>Prof. Pozo existente</t>
  </si>
  <si>
    <t>Diametro acceso</t>
  </si>
  <si>
    <t>Área acceso pozo</t>
  </si>
  <si>
    <t>NUEVO</t>
  </si>
  <si>
    <t>Demolición estructuras en concreto (pozos existentes). Incluye retiro del material a punto de acopio en obra.</t>
  </si>
  <si>
    <t>Tierra Negra</t>
  </si>
  <si>
    <t>Intervención</t>
  </si>
  <si>
    <t>REMPLAZAR</t>
  </si>
  <si>
    <t>AJUSTE DEL FONDO DEL POZO</t>
  </si>
  <si>
    <t>(UN)</t>
  </si>
  <si>
    <t>OK</t>
  </si>
  <si>
    <t>Relleno concreto fondo del  pozo</t>
  </si>
  <si>
    <t>PZ53</t>
  </si>
  <si>
    <t>Cilindro D=1.2</t>
  </si>
  <si>
    <t>Cilindro D=1.6</t>
  </si>
  <si>
    <t>Placa Fondo D=1.2 m</t>
  </si>
  <si>
    <t>Placa Fondo D=1.6 m</t>
  </si>
  <si>
    <t>Placa cubierta D=1.2 M</t>
  </si>
  <si>
    <t>MH-PZ62</t>
  </si>
  <si>
    <t>MH-PZ63</t>
  </si>
  <si>
    <t>MH-PZ61</t>
  </si>
  <si>
    <t>MH-PZ04</t>
  </si>
  <si>
    <t>MH-PZ32</t>
  </si>
  <si>
    <t>MH-PZ33</t>
  </si>
  <si>
    <t>MH-PZ43</t>
  </si>
  <si>
    <t>MH-PZ35</t>
  </si>
  <si>
    <t>MH-PZ38</t>
  </si>
  <si>
    <t>MH-PZ92</t>
  </si>
  <si>
    <t>MH-PN92</t>
  </si>
  <si>
    <t>MH-PN84</t>
  </si>
  <si>
    <t>MH-PZ44</t>
  </si>
  <si>
    <t>MH-PZ08</t>
  </si>
  <si>
    <t>MH-PZ11</t>
  </si>
  <si>
    <t>MH-PZ52</t>
  </si>
  <si>
    <t>MH-PZ14</t>
  </si>
  <si>
    <t>MH-PZ31</t>
  </si>
  <si>
    <t>MH-PN44</t>
  </si>
  <si>
    <t>MH-PZ30</t>
  </si>
  <si>
    <t>MH-PN80</t>
  </si>
  <si>
    <t>MH-PN81</t>
  </si>
  <si>
    <t>MH-PN52</t>
  </si>
  <si>
    <t>MH-PZ18</t>
  </si>
  <si>
    <t>MH-PN30</t>
  </si>
  <si>
    <t>MH-PZ17</t>
  </si>
  <si>
    <t>MH-PN31</t>
  </si>
  <si>
    <t>MH-PZ67</t>
  </si>
  <si>
    <t>MH-PN82</t>
  </si>
  <si>
    <t>MH-PZ20</t>
  </si>
  <si>
    <t>MH-PZ21</t>
  </si>
  <si>
    <t>MH-PZ24</t>
  </si>
  <si>
    <t>MH-PZ25</t>
  </si>
  <si>
    <t>E2</t>
  </si>
  <si>
    <t>TIPO</t>
  </si>
  <si>
    <t>3.3.2</t>
  </si>
  <si>
    <t>5.2.1</t>
  </si>
  <si>
    <t>Ciclópeo</t>
  </si>
  <si>
    <t>RESUMEN CANTIDADES RED DE ALCANTARILLADO SANITARIO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</si>
  <si>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</si>
  <si>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</si>
  <si>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</si>
  <si>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</si>
  <si>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</si>
  <si>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</si>
  <si>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</si>
  <si>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</si>
  <si>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TEE PVC  Ø=3"</t>
  </si>
  <si>
    <t>Suministro Codo 45° PVC  Ø=3"</t>
  </si>
  <si>
    <t>Suministro Codo 11.25°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</si>
  <si>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</si>
  <si>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</si>
  <si>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</si>
  <si>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</si>
  <si>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</si>
  <si>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</si>
  <si>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</si>
  <si>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</si>
  <si>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</si>
  <si>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</si>
  <si>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</si>
  <si>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</si>
  <si>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</si>
  <si>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</si>
  <si>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</si>
  <si>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</si>
  <si>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</si>
  <si>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</si>
  <si>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</si>
  <si>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</si>
  <si>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</si>
  <si>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</si>
  <si>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De diseño estructural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</si>
  <si>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</si>
  <si>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</si>
  <si>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</si>
  <si>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</si>
  <si>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</si>
  <si>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</si>
  <si>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</si>
  <si>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</si>
  <si>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</si>
  <si>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</si>
  <si>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</si>
  <si>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</si>
  <si>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</si>
  <si>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</si>
  <si>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</si>
  <si>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</si>
  <si>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</si>
  <si>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</si>
  <si>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</si>
  <si>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</si>
  <si>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</si>
  <si>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</si>
  <si>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GRP Ø=1.30m por el método de Tunnel Liner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</si>
  <si>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</si>
  <si>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</si>
  <si>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</si>
  <si>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</si>
  <si>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</si>
  <si>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</si>
  <si>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</si>
  <si>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</si>
  <si>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</si>
  <si>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</si>
  <si>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TEE PVC  Ø=3"</t>
  </si>
  <si>
    <t>Instalación Codo 45° PVC  Ø=3"</t>
  </si>
  <si>
    <t>Instalación Codo 11.25°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</si>
  <si>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</si>
  <si>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</si>
  <si>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</si>
  <si>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</si>
  <si>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</si>
  <si>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</si>
  <si>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</si>
  <si>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</si>
  <si>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</si>
  <si>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</si>
  <si>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PN85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</si>
  <si>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</si>
  <si>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</si>
  <si>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</si>
  <si>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</si>
  <si>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</si>
  <si>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</si>
  <si>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</si>
  <si>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</si>
  <si>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</si>
  <si>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</si>
  <si>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</si>
  <si>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</si>
  <si>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</si>
  <si>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</si>
  <si>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>ALTO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</si>
  <si>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</si>
  <si>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</si>
  <si>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</si>
  <si>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</si>
  <si>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</si>
  <si>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</si>
  <si>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</si>
  <si>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</si>
  <si>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LONGITUD</t>
  </si>
  <si>
    <t>RED SANITARIA</t>
  </si>
  <si>
    <t>ANCHO</t>
  </si>
  <si>
    <t>Conexión tubería nueva PEAD a pozos de inspección existente</t>
  </si>
  <si>
    <t>Tramo 1 (PEAD 8")</t>
  </si>
  <si>
    <t>Tramo 2 (PEAD 10")</t>
  </si>
  <si>
    <t>PROFUNDIDAD</t>
  </si>
  <si>
    <t>LARGO</t>
  </si>
  <si>
    <t>ÁREA</t>
  </si>
  <si>
    <t>Pozo lanzamiento Tramo 1 (PEAD 8")</t>
  </si>
  <si>
    <t>Suministro, instalación y compactación manual con compactador mecánico de material de Afirmado (sub base SG 200)</t>
  </si>
  <si>
    <t>espesor</t>
  </si>
  <si>
    <t>Tramo 1 (PEAD 10")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</si>
  <si>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</si>
  <si>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</si>
  <si>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</si>
  <si>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</si>
  <si>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</si>
  <si>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</si>
  <si>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</si>
  <si>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</si>
  <si>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</si>
  <si>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</si>
  <si>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</si>
  <si>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</si>
  <si>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</si>
  <si>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</si>
  <si>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</si>
  <si>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</si>
  <si>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</si>
  <si>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Domiciliarias</t>
  </si>
  <si>
    <t>ESPESOR</t>
  </si>
  <si>
    <t>Caja Domiciliarias</t>
  </si>
  <si>
    <t>DOMICILIARIAS</t>
  </si>
  <si>
    <t>DOM</t>
  </si>
  <si>
    <t>DOMF</t>
  </si>
  <si>
    <t>NO REQUIERE</t>
  </si>
  <si>
    <t>Domiciliaria (según tabla de plano 18)</t>
  </si>
  <si>
    <t>Desviación del cauce para instalación de tubería</t>
  </si>
  <si>
    <t>PZ77-PZ18</t>
  </si>
  <si>
    <t>Placa Fondo D=1.8 m</t>
  </si>
  <si>
    <t>Cilindro D=1.8</t>
  </si>
  <si>
    <t>Placa cubierta
1.6 m</t>
  </si>
  <si>
    <t>Placa cubierta
1.8 m</t>
  </si>
  <si>
    <t>Junta Cinta PVC</t>
  </si>
  <si>
    <t>(ML)</t>
  </si>
  <si>
    <t>Perimetro cinta PVC</t>
  </si>
  <si>
    <t>3.2.11</t>
  </si>
  <si>
    <t>Suministro, instalación y compactación manual de gravilla o material triturado con agua Ø=3/4"</t>
  </si>
  <si>
    <t>Cámara tipo 1 en concreto 28 Mpa impermeabilizado, incluye placa inferior, muros y placa superior</t>
  </si>
  <si>
    <t>Cámara tipo 2 en concreto 28 Mpa impermeabilizado, incluye placa inferior, muros y placa superior</t>
  </si>
  <si>
    <t>Cámara tipo 3 en concreto 28 Mpa impermeabilizado, incluye placa inferior, muros y placa superior</t>
  </si>
  <si>
    <t>5.2.13</t>
  </si>
  <si>
    <t>5.2.14</t>
  </si>
  <si>
    <t>5.2.15</t>
  </si>
  <si>
    <t>5.4.1</t>
  </si>
  <si>
    <t>Manejo de agua</t>
  </si>
  <si>
    <t>Instalación de pavimento rígido (MR 41Kg/cm2)</t>
  </si>
  <si>
    <t>HORAS DE BOMBEO MANEJO DE AGUAS</t>
  </si>
  <si>
    <t>1, RENDIMIENTO DE INSTALACIÓN DE TUBERÍA DE ALCANTARILLADO VERIFCADO EN  CAMPO</t>
  </si>
  <si>
    <t>m/día</t>
  </si>
  <si>
    <t>2,. HORAS DE BOMBEO PROMEDIO POR CONDICIONES CLIMATICAS Y ABATIMIENTOS PUNTUALES</t>
  </si>
  <si>
    <t>hr/dia</t>
  </si>
  <si>
    <t>3, DÍAS ESTIMADOS PARA LA INSTALACIÓN DE TUBERÍAS</t>
  </si>
  <si>
    <t>días</t>
  </si>
  <si>
    <t>HORAS DE BOMBEO ESTIMADAS</t>
  </si>
  <si>
    <t>hr</t>
  </si>
  <si>
    <t>Yee 8X6</t>
  </si>
  <si>
    <t>Yee 10X6</t>
  </si>
  <si>
    <t>Yee 12X6</t>
  </si>
  <si>
    <t>Yee 14X6</t>
  </si>
  <si>
    <t>Yee 16X6</t>
  </si>
  <si>
    <t>Yee 18X6</t>
  </si>
  <si>
    <t>Yee 20X6</t>
  </si>
  <si>
    <t>Yee 24X6</t>
  </si>
  <si>
    <t>Instalación de Portaflanche Ø=8"</t>
  </si>
  <si>
    <t>Instalación de Brida loca Ø=8"</t>
  </si>
  <si>
    <t>Instalación de unión brida por acople universal Ø=8"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</si>
</sst>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  <numFmt numFmtId="169" formatCode="0.0%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  <font>
      <sz val="9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92D05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413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7" borderId="1" xfId="0" applyNumberFormat="1" applyFont="1" applyFill="1" applyBorder="1" applyAlignment="1">
      <alignment vertical="center" wrapText="1"/>
    </xf>
    <xf numFmtId="43" fontId="5" fillId="7" borderId="1" xfId="3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" fontId="10" fillId="3" borderId="0" xfId="0" applyNumberFormat="1" applyFont="1" applyFill="1" applyBorder="1" applyAlignment="1">
      <alignment horizontal="center" vertical="center"/>
    </xf>
    <xf numFmtId="2" fontId="10" fillId="3" borderId="26" xfId="0" applyNumberFormat="1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/>
    </xf>
    <xf numFmtId="2" fontId="10" fillId="3" borderId="23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2" fontId="10" fillId="4" borderId="19" xfId="0" applyNumberFormat="1" applyFont="1" applyFill="1" applyBorder="1" applyAlignment="1">
      <alignment horizontal="center" vertical="center"/>
    </xf>
    <xf numFmtId="1" fontId="10" fillId="4" borderId="19" xfId="0" applyNumberFormat="1" applyFont="1" applyFill="1" applyBorder="1" applyAlignment="1">
      <alignment horizontal="center" vertical="center"/>
    </xf>
    <xf numFmtId="166" fontId="10" fillId="4" borderId="19" xfId="0" applyNumberFormat="1" applyFont="1" applyFill="1" applyBorder="1" applyAlignment="1">
      <alignment horizontal="center" vertical="center"/>
    </xf>
    <xf numFmtId="2" fontId="10" fillId="3" borderId="19" xfId="0" applyNumberFormat="1" applyFont="1" applyFill="1" applyBorder="1" applyAlignment="1">
      <alignment horizontal="center" vertical="center"/>
    </xf>
    <xf numFmtId="2" fontId="9" fillId="3" borderId="27" xfId="0" applyNumberFormat="1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2" fontId="10" fillId="4" borderId="25" xfId="0" applyNumberFormat="1" applyFont="1" applyFill="1" applyBorder="1" applyAlignment="1">
      <alignment horizontal="center" vertical="center"/>
    </xf>
    <xf numFmtId="166" fontId="10" fillId="4" borderId="25" xfId="0" applyNumberFormat="1" applyFont="1" applyFill="1" applyBorder="1" applyAlignment="1">
      <alignment horizontal="center" vertical="center"/>
    </xf>
    <xf numFmtId="2" fontId="10" fillId="3" borderId="25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1" fontId="9" fillId="2" borderId="41" xfId="0" applyNumberFormat="1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1" fontId="9" fillId="2" borderId="36" xfId="0" applyNumberFormat="1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1" fontId="9" fillId="2" borderId="34" xfId="0" applyNumberFormat="1" applyFont="1" applyFill="1" applyBorder="1" applyAlignment="1">
      <alignment horizontal="center" vertical="center"/>
    </xf>
    <xf numFmtId="1" fontId="9" fillId="2" borderId="45" xfId="0" applyNumberFormat="1" applyFont="1" applyFill="1" applyBorder="1" applyAlignment="1">
      <alignment horizontal="center" vertical="center"/>
    </xf>
    <xf numFmtId="1" fontId="9" fillId="2" borderId="20" xfId="0" applyNumberFormat="1" applyFont="1" applyFill="1" applyBorder="1" applyAlignment="1">
      <alignment horizontal="center" vertical="center" wrapText="1"/>
    </xf>
    <xf numFmtId="1" fontId="9" fillId="2" borderId="21" xfId="0" applyNumberFormat="1" applyFont="1" applyFill="1" applyBorder="1" applyAlignment="1">
      <alignment horizontal="center" vertical="center"/>
    </xf>
    <xf numFmtId="1" fontId="9" fillId="2" borderId="23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 vertical="center" wrapText="1"/>
    </xf>
    <xf numFmtId="1" fontId="9" fillId="2" borderId="40" xfId="0" applyNumberFormat="1" applyFont="1" applyFill="1" applyBorder="1" applyAlignment="1">
      <alignment horizontal="center" vertical="center" wrapText="1"/>
    </xf>
    <xf numFmtId="2" fontId="9" fillId="3" borderId="16" xfId="0" applyNumberFormat="1" applyFont="1" applyFill="1" applyBorder="1" applyAlignment="1">
      <alignment horizontal="center" vertical="center"/>
    </xf>
    <xf numFmtId="2" fontId="9" fillId="3" borderId="16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>
      <alignment horizontal="center" vertical="center"/>
    </xf>
    <xf numFmtId="2" fontId="10" fillId="3" borderId="22" xfId="0" applyNumberFormat="1" applyFont="1" applyFill="1" applyBorder="1" applyAlignment="1">
      <alignment horizontal="center" vertical="center"/>
    </xf>
    <xf numFmtId="165" fontId="10" fillId="3" borderId="19" xfId="0" applyNumberFormat="1" applyFont="1" applyFill="1" applyBorder="1" applyAlignment="1">
      <alignment horizontal="center" vertical="center" wrapText="1"/>
    </xf>
    <xf numFmtId="165" fontId="10" fillId="3" borderId="22" xfId="0" applyNumberFormat="1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6" fillId="3" borderId="0" xfId="1" applyFont="1" applyFill="1" applyBorder="1" applyAlignment="1">
      <alignment vertical="center" wrapText="1"/>
    </xf>
    <xf numFmtId="0" fontId="11" fillId="3" borderId="0" xfId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45" xfId="0" applyFont="1" applyFill="1" applyBorder="1" applyAlignment="1">
      <alignment horizontal="center" vertical="center"/>
    </xf>
    <xf numFmtId="167" fontId="4" fillId="0" borderId="44" xfId="0" applyNumberFormat="1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vertical="center" wrapText="1"/>
    </xf>
    <xf numFmtId="0" fontId="4" fillId="0" borderId="44" xfId="0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0" fontId="4" fillId="0" borderId="44" xfId="5" applyFont="1" applyFill="1" applyBorder="1" applyAlignment="1">
      <alignment vertical="center" wrapText="1"/>
    </xf>
    <xf numFmtId="0" fontId="4" fillId="0" borderId="45" xfId="5" applyFont="1" applyFill="1" applyBorder="1" applyAlignment="1">
      <alignment vertical="center" wrapText="1"/>
    </xf>
    <xf numFmtId="0" fontId="4" fillId="0" borderId="44" xfId="6" applyFont="1" applyFill="1" applyBorder="1" applyAlignment="1" applyProtection="1">
      <alignment horizontal="center" vertical="center"/>
    </xf>
    <xf numFmtId="167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 applyProtection="1">
      <alignment horizontal="center" vertical="center" wrapText="1"/>
    </xf>
    <xf numFmtId="168" fontId="5" fillId="9" borderId="1" xfId="3" applyNumberFormat="1" applyFont="1" applyFill="1" applyBorder="1" applyAlignment="1" applyProtection="1">
      <alignment horizontal="center" vertical="center" wrapText="1"/>
    </xf>
    <xf numFmtId="167" fontId="4" fillId="0" borderId="46" xfId="0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center" wrapText="1"/>
    </xf>
    <xf numFmtId="0" fontId="4" fillId="0" borderId="46" xfId="0" applyFont="1" applyFill="1" applyBorder="1" applyAlignment="1">
      <alignment horizontal="center" vertical="center"/>
    </xf>
    <xf numFmtId="167" fontId="4" fillId="0" borderId="47" xfId="0" applyNumberFormat="1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46" xfId="6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" fontId="10" fillId="3" borderId="25" xfId="0" applyNumberFormat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9" fillId="6" borderId="7" xfId="1" applyFont="1" applyFill="1" applyBorder="1" applyAlignment="1">
      <alignment horizontal="center" vertical="center" wrapText="1"/>
    </xf>
    <xf numFmtId="1" fontId="9" fillId="2" borderId="20" xfId="0" applyNumberFormat="1" applyFont="1" applyFill="1" applyBorder="1" applyAlignment="1">
      <alignment vertical="center" wrapText="1"/>
    </xf>
    <xf numFmtId="169" fontId="10" fillId="3" borderId="0" xfId="4" applyNumberFormat="1" applyFont="1" applyFill="1" applyBorder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6" fontId="10" fillId="3" borderId="0" xfId="0" applyNumberFormat="1" applyFont="1" applyFill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166" fontId="10" fillId="3" borderId="25" xfId="0" applyNumberFormat="1" applyFont="1" applyFill="1" applyBorder="1" applyAlignment="1">
      <alignment horizontal="center" vertical="center"/>
    </xf>
    <xf numFmtId="2" fontId="10" fillId="10" borderId="25" xfId="0" applyNumberFormat="1" applyFont="1" applyFill="1" applyBorder="1" applyAlignment="1">
      <alignment horizontal="center" vertical="center"/>
    </xf>
    <xf numFmtId="166" fontId="10" fillId="3" borderId="0" xfId="0" applyNumberFormat="1" applyFont="1" applyFill="1" applyBorder="1" applyAlignment="1">
      <alignment horizontal="center" vertical="center"/>
    </xf>
    <xf numFmtId="169" fontId="10" fillId="3" borderId="20" xfId="4" applyNumberFormat="1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9" fontId="10" fillId="3" borderId="20" xfId="4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1" fontId="9" fillId="3" borderId="27" xfId="0" applyNumberFormat="1" applyFont="1" applyFill="1" applyBorder="1" applyAlignment="1">
      <alignment horizontal="center" vertical="center"/>
    </xf>
    <xf numFmtId="2" fontId="4" fillId="0" borderId="46" xfId="0" applyNumberFormat="1" applyFont="1" applyFill="1" applyBorder="1" applyAlignment="1">
      <alignment vertical="center" wrapText="1"/>
    </xf>
    <xf numFmtId="2" fontId="4" fillId="0" borderId="53" xfId="0" applyNumberFormat="1" applyFont="1" applyFill="1" applyBorder="1" applyAlignment="1">
      <alignment vertical="center" wrapText="1"/>
    </xf>
    <xf numFmtId="0" fontId="4" fillId="0" borderId="46" xfId="5" applyFont="1" applyFill="1" applyBorder="1" applyAlignment="1">
      <alignment vertical="center" wrapText="1"/>
    </xf>
    <xf numFmtId="167" fontId="4" fillId="0" borderId="53" xfId="0" applyNumberFormat="1" applyFont="1" applyFill="1" applyBorder="1" applyAlignment="1">
      <alignment horizontal="center" vertical="center"/>
    </xf>
    <xf numFmtId="0" fontId="4" fillId="0" borderId="53" xfId="5" applyFont="1" applyFill="1" applyBorder="1" applyAlignment="1">
      <alignment vertical="center" wrapText="1"/>
    </xf>
    <xf numFmtId="0" fontId="4" fillId="0" borderId="53" xfId="6" applyFont="1" applyFill="1" applyBorder="1" applyAlignment="1" applyProtection="1">
      <alignment horizontal="center" vertical="center"/>
    </xf>
    <xf numFmtId="167" fontId="4" fillId="0" borderId="43" xfId="0" applyNumberFormat="1" applyFont="1" applyFill="1" applyBorder="1" applyAlignment="1">
      <alignment horizontal="center" vertical="center"/>
    </xf>
    <xf numFmtId="1" fontId="9" fillId="3" borderId="28" xfId="0" applyNumberFormat="1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 wrapText="1"/>
    </xf>
    <xf numFmtId="1" fontId="9" fillId="2" borderId="45" xfId="0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right" vertical="center"/>
    </xf>
    <xf numFmtId="0" fontId="10" fillId="3" borderId="0" xfId="0" applyFont="1" applyFill="1" applyAlignment="1">
      <alignment horizontal="right" vertical="center"/>
    </xf>
    <xf numFmtId="2" fontId="10" fillId="3" borderId="33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9" borderId="1" xfId="3" applyNumberFormat="1" applyFont="1" applyFill="1" applyBorder="1" applyAlignment="1" applyProtection="1">
      <alignment horizontal="center" vertical="center" wrapText="1"/>
    </xf>
    <xf numFmtId="1" fontId="5" fillId="7" borderId="1" xfId="3" applyNumberFormat="1" applyFont="1" applyFill="1" applyBorder="1" applyAlignment="1">
      <alignment horizontal="center" vertical="center"/>
    </xf>
    <xf numFmtId="1" fontId="4" fillId="0" borderId="46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2" fontId="10" fillId="3" borderId="20" xfId="0" applyNumberFormat="1" applyFont="1" applyFill="1" applyBorder="1" applyAlignment="1">
      <alignment horizontal="center" vertical="center" wrapText="1"/>
    </xf>
    <xf numFmtId="2" fontId="9" fillId="3" borderId="35" xfId="0" applyNumberFormat="1" applyFont="1" applyFill="1" applyBorder="1" applyAlignment="1">
      <alignment horizontal="center" vertical="center"/>
    </xf>
    <xf numFmtId="2" fontId="9" fillId="3" borderId="28" xfId="0" applyNumberFormat="1" applyFont="1" applyFill="1" applyBorder="1" applyAlignment="1">
      <alignment horizontal="center" vertical="center"/>
    </xf>
    <xf numFmtId="3" fontId="5" fillId="7" borderId="1" xfId="0" applyNumberFormat="1" applyFont="1" applyFill="1" applyBorder="1" applyAlignment="1">
      <alignment horizontal="center" vertical="center"/>
    </xf>
    <xf numFmtId="1" fontId="4" fillId="0" borderId="53" xfId="0" applyNumberFormat="1" applyFont="1" applyFill="1" applyBorder="1" applyAlignment="1">
      <alignment horizontal="center" vertical="center"/>
    </xf>
    <xf numFmtId="2" fontId="10" fillId="3" borderId="45" xfId="0" applyNumberFormat="1" applyFont="1" applyFill="1" applyBorder="1" applyAlignment="1">
      <alignment horizontal="center" vertical="center" wrapText="1"/>
    </xf>
    <xf numFmtId="2" fontId="10" fillId="0" borderId="45" xfId="0" applyNumberFormat="1" applyFont="1" applyFill="1" applyBorder="1" applyAlignment="1">
      <alignment horizontal="center" vertical="center" wrapText="1"/>
    </xf>
    <xf numFmtId="1" fontId="16" fillId="8" borderId="1" xfId="8" applyNumberFormat="1" applyFont="1" applyFill="1" applyBorder="1" applyAlignment="1">
      <alignment horizontal="center" vertical="center"/>
    </xf>
    <xf numFmtId="1" fontId="17" fillId="0" borderId="1" xfId="8" applyNumberFormat="1" applyFont="1" applyBorder="1" applyAlignment="1">
      <alignment horizontal="center" vertical="center"/>
    </xf>
    <xf numFmtId="1" fontId="18" fillId="8" borderId="1" xfId="8" applyNumberFormat="1" applyFont="1" applyFill="1" applyBorder="1" applyAlignment="1">
      <alignment horizontal="center" vertical="center"/>
    </xf>
    <xf numFmtId="1" fontId="19" fillId="0" borderId="63" xfId="8" applyNumberFormat="1" applyFont="1" applyFill="1" applyBorder="1" applyAlignment="1">
      <alignment horizontal="center" vertical="center" wrapText="1"/>
    </xf>
    <xf numFmtId="1" fontId="20" fillId="0" borderId="64" xfId="8" applyNumberFormat="1" applyFont="1" applyBorder="1"/>
    <xf numFmtId="1" fontId="20" fillId="0" borderId="14" xfId="8" applyNumberFormat="1" applyFont="1" applyBorder="1"/>
    <xf numFmtId="1" fontId="19" fillId="0" borderId="31" xfId="8" applyNumberFormat="1" applyFont="1" applyBorder="1"/>
    <xf numFmtId="1" fontId="20" fillId="0" borderId="9" xfId="8" applyNumberFormat="1" applyFont="1" applyBorder="1"/>
    <xf numFmtId="1" fontId="20" fillId="0" borderId="0" xfId="8" applyNumberFormat="1" applyFont="1"/>
    <xf numFmtId="1" fontId="20" fillId="0" borderId="58" xfId="8" applyNumberFormat="1" applyFont="1" applyBorder="1"/>
    <xf numFmtId="1" fontId="19" fillId="8" borderId="1" xfId="8" applyNumberFormat="1" applyFont="1" applyFill="1" applyBorder="1" applyAlignment="1">
      <alignment horizontal="center"/>
    </xf>
    <xf numFmtId="0" fontId="20" fillId="0" borderId="9" xfId="8" applyFont="1" applyBorder="1"/>
    <xf numFmtId="0" fontId="20" fillId="0" borderId="0" xfId="8" applyFont="1"/>
    <xf numFmtId="2" fontId="20" fillId="0" borderId="0" xfId="8" applyNumberFormat="1" applyFont="1" applyAlignment="1">
      <alignment horizontal="center" vertical="center" textRotation="90"/>
    </xf>
    <xf numFmtId="0" fontId="19" fillId="0" borderId="0" xfId="8" applyFont="1" applyAlignment="1">
      <alignment horizontal="center" textRotation="90"/>
    </xf>
    <xf numFmtId="0" fontId="22" fillId="0" borderId="0" xfId="8" applyFont="1" applyAlignment="1">
      <alignment horizontal="center"/>
    </xf>
    <xf numFmtId="0" fontId="20" fillId="0" borderId="0" xfId="8" applyFont="1" applyAlignment="1">
      <alignment horizontal="center" vertical="center" textRotation="90"/>
    </xf>
    <xf numFmtId="0" fontId="20" fillId="0" borderId="0" xfId="8" applyFont="1" applyAlignment="1">
      <alignment horizontal="center"/>
    </xf>
    <xf numFmtId="2" fontId="20" fillId="0" borderId="0" xfId="8" applyNumberFormat="1" applyFont="1" applyAlignment="1">
      <alignment horizontal="center"/>
    </xf>
    <xf numFmtId="2" fontId="20" fillId="0" borderId="0" xfId="8" applyNumberFormat="1" applyFont="1" applyAlignment="1">
      <alignment horizontal="center" vertical="center" textRotation="180"/>
    </xf>
    <xf numFmtId="2" fontId="19" fillId="0" borderId="58" xfId="8" applyNumberFormat="1" applyFont="1" applyBorder="1"/>
    <xf numFmtId="2" fontId="20" fillId="0" borderId="18" xfId="8" applyNumberFormat="1" applyFont="1" applyBorder="1" applyAlignment="1">
      <alignment horizontal="center" vertical="center"/>
    </xf>
    <xf numFmtId="2" fontId="20" fillId="0" borderId="25" xfId="8" applyNumberFormat="1" applyFont="1" applyBorder="1" applyAlignment="1">
      <alignment horizontal="center"/>
    </xf>
    <xf numFmtId="2" fontId="20" fillId="0" borderId="67" xfId="8" applyNumberFormat="1" applyFont="1" applyBorder="1" applyAlignment="1">
      <alignment horizontal="right"/>
    </xf>
    <xf numFmtId="0" fontId="20" fillId="0" borderId="0" xfId="8" applyFont="1" applyAlignment="1">
      <alignment horizontal="left"/>
    </xf>
    <xf numFmtId="2" fontId="20" fillId="0" borderId="0" xfId="8" applyNumberFormat="1" applyFont="1"/>
    <xf numFmtId="2" fontId="20" fillId="0" borderId="18" xfId="8" applyNumberFormat="1" applyFont="1" applyBorder="1"/>
    <xf numFmtId="2" fontId="20" fillId="0" borderId="19" xfId="8" applyNumberFormat="1" applyFont="1" applyBorder="1" applyAlignment="1">
      <alignment horizontal="center"/>
    </xf>
    <xf numFmtId="0" fontId="23" fillId="0" borderId="0" xfId="8" applyFont="1"/>
    <xf numFmtId="0" fontId="22" fillId="0" borderId="68" xfId="8" applyFont="1" applyBorder="1" applyAlignment="1">
      <alignment vertical="top"/>
    </xf>
    <xf numFmtId="0" fontId="22" fillId="0" borderId="37" xfId="8" applyFont="1" applyBorder="1" applyAlignment="1">
      <alignment vertical="top"/>
    </xf>
    <xf numFmtId="2" fontId="22" fillId="0" borderId="37" xfId="8" applyNumberFormat="1" applyFont="1" applyBorder="1" applyAlignment="1">
      <alignment vertical="top"/>
    </xf>
    <xf numFmtId="2" fontId="22" fillId="0" borderId="54" xfId="8" applyNumberFormat="1" applyFont="1" applyBorder="1" applyAlignment="1">
      <alignment vertical="top"/>
    </xf>
    <xf numFmtId="2" fontId="20" fillId="0" borderId="69" xfId="8" applyNumberFormat="1" applyFont="1" applyBorder="1" applyAlignment="1">
      <alignment horizontal="right"/>
    </xf>
    <xf numFmtId="0" fontId="22" fillId="0" borderId="70" xfId="8" applyFont="1" applyBorder="1" applyAlignment="1">
      <alignment vertical="top"/>
    </xf>
    <xf numFmtId="0" fontId="22" fillId="0" borderId="42" xfId="8" applyFont="1" applyBorder="1" applyAlignment="1">
      <alignment vertical="top"/>
    </xf>
    <xf numFmtId="0" fontId="22" fillId="0" borderId="71" xfId="8" applyFont="1" applyBorder="1" applyAlignment="1">
      <alignment vertical="top"/>
    </xf>
    <xf numFmtId="2" fontId="22" fillId="0" borderId="71" xfId="8" applyNumberFormat="1" applyFont="1" applyBorder="1" applyAlignment="1">
      <alignment vertical="top"/>
    </xf>
    <xf numFmtId="2" fontId="22" fillId="0" borderId="50" xfId="8" applyNumberFormat="1" applyFont="1" applyBorder="1" applyAlignment="1">
      <alignment vertical="top"/>
    </xf>
    <xf numFmtId="2" fontId="20" fillId="0" borderId="72" xfId="8" applyNumberFormat="1" applyFont="1" applyBorder="1"/>
    <xf numFmtId="2" fontId="20" fillId="0" borderId="73" xfId="8" applyNumberFormat="1" applyFont="1" applyBorder="1" applyAlignment="1">
      <alignment horizontal="center"/>
    </xf>
    <xf numFmtId="2" fontId="20" fillId="0" borderId="74" xfId="8" applyNumberFormat="1" applyFont="1" applyBorder="1" applyAlignment="1">
      <alignment horizontal="right"/>
    </xf>
    <xf numFmtId="2" fontId="22" fillId="0" borderId="42" xfId="8" applyNumberFormat="1" applyFont="1" applyBorder="1" applyAlignment="1">
      <alignment vertical="top"/>
    </xf>
    <xf numFmtId="2" fontId="22" fillId="0" borderId="75" xfId="8" applyNumberFormat="1" applyFont="1" applyBorder="1" applyAlignment="1">
      <alignment vertical="top"/>
    </xf>
    <xf numFmtId="2" fontId="20" fillId="0" borderId="21" xfId="8" applyNumberFormat="1" applyFont="1" applyBorder="1"/>
    <xf numFmtId="2" fontId="20" fillId="0" borderId="22" xfId="8" applyNumberFormat="1" applyFont="1" applyBorder="1" applyAlignment="1">
      <alignment horizontal="center"/>
    </xf>
    <xf numFmtId="2" fontId="20" fillId="0" borderId="76" xfId="8" applyNumberFormat="1" applyFont="1" applyBorder="1" applyAlignment="1">
      <alignment horizontal="right"/>
    </xf>
    <xf numFmtId="2" fontId="20" fillId="0" borderId="63" xfId="8" applyNumberFormat="1" applyFont="1" applyBorder="1" applyAlignment="1">
      <alignment horizontal="right"/>
    </xf>
    <xf numFmtId="2" fontId="22" fillId="0" borderId="63" xfId="8" applyNumberFormat="1" applyFont="1" applyBorder="1" applyAlignment="1">
      <alignment horizontal="right"/>
    </xf>
    <xf numFmtId="0" fontId="22" fillId="0" borderId="77" xfId="8" applyFont="1" applyBorder="1" applyAlignment="1">
      <alignment vertical="top"/>
    </xf>
    <xf numFmtId="0" fontId="22" fillId="0" borderId="36" xfId="8" applyFont="1" applyBorder="1" applyAlignment="1">
      <alignment vertical="top"/>
    </xf>
    <xf numFmtId="2" fontId="22" fillId="0" borderId="36" xfId="8" applyNumberFormat="1" applyFont="1" applyBorder="1" applyAlignment="1">
      <alignment vertical="top"/>
    </xf>
    <xf numFmtId="2" fontId="22" fillId="0" borderId="55" xfId="8" applyNumberFormat="1" applyFont="1" applyBorder="1" applyAlignment="1">
      <alignment vertical="top"/>
    </xf>
    <xf numFmtId="2" fontId="17" fillId="0" borderId="63" xfId="8" applyNumberFormat="1" applyFont="1" applyBorder="1" applyAlignment="1">
      <alignment horizontal="right"/>
    </xf>
    <xf numFmtId="0" fontId="22" fillId="0" borderId="9" xfId="8" applyFont="1" applyBorder="1" applyAlignment="1">
      <alignment vertical="top"/>
    </xf>
    <xf numFmtId="0" fontId="22" fillId="0" borderId="0" xfId="8" applyFont="1" applyAlignment="1">
      <alignment vertical="top"/>
    </xf>
    <xf numFmtId="2" fontId="22" fillId="0" borderId="0" xfId="8" applyNumberFormat="1" applyFont="1" applyAlignment="1">
      <alignment vertical="top"/>
    </xf>
    <xf numFmtId="2" fontId="17" fillId="0" borderId="0" xfId="8" applyNumberFormat="1" applyFont="1" applyAlignment="1">
      <alignment horizontal="center" vertical="center" wrapText="1"/>
    </xf>
    <xf numFmtId="2" fontId="23" fillId="0" borderId="0" xfId="8" applyNumberFormat="1" applyFont="1" applyAlignment="1">
      <alignment horizontal="center"/>
    </xf>
    <xf numFmtId="2" fontId="17" fillId="0" borderId="10" xfId="8" applyNumberFormat="1" applyFont="1" applyBorder="1" applyAlignment="1">
      <alignment horizontal="right"/>
    </xf>
    <xf numFmtId="0" fontId="22" fillId="0" borderId="0" xfId="8" applyFont="1" applyAlignment="1">
      <alignment horizontal="left" vertical="top"/>
    </xf>
    <xf numFmtId="0" fontId="20" fillId="0" borderId="9" xfId="8" applyFont="1" applyBorder="1" applyAlignment="1">
      <alignment horizontal="left"/>
    </xf>
    <xf numFmtId="0" fontId="22" fillId="0" borderId="0" xfId="8" applyFont="1" applyAlignment="1">
      <alignment horizontal="left"/>
    </xf>
    <xf numFmtId="2" fontId="22" fillId="0" borderId="0" xfId="8" applyNumberFormat="1" applyFont="1" applyAlignment="1">
      <alignment horizontal="left"/>
    </xf>
    <xf numFmtId="2" fontId="20" fillId="0" borderId="0" xfId="8" applyNumberFormat="1" applyFont="1" applyAlignment="1">
      <alignment horizontal="right"/>
    </xf>
    <xf numFmtId="2" fontId="20" fillId="0" borderId="10" xfId="8" applyNumberFormat="1" applyFont="1" applyBorder="1" applyAlignment="1">
      <alignment horizontal="right"/>
    </xf>
    <xf numFmtId="0" fontId="20" fillId="0" borderId="9" xfId="8" quotePrefix="1" applyFont="1" applyBorder="1" applyAlignment="1">
      <alignment horizontal="left"/>
    </xf>
    <xf numFmtId="2" fontId="20" fillId="0" borderId="0" xfId="8" applyNumberFormat="1" applyFont="1" applyAlignment="1">
      <alignment horizontal="left"/>
    </xf>
    <xf numFmtId="0" fontId="20" fillId="0" borderId="11" xfId="8" applyFont="1" applyBorder="1" applyAlignment="1">
      <alignment horizontal="left"/>
    </xf>
    <xf numFmtId="0" fontId="20" fillId="0" borderId="12" xfId="8" applyFont="1" applyBorder="1" applyAlignment="1">
      <alignment horizontal="left"/>
    </xf>
    <xf numFmtId="2" fontId="20" fillId="0" borderId="12" xfId="8" applyNumberFormat="1" applyFont="1" applyBorder="1" applyAlignment="1">
      <alignment horizontal="left"/>
    </xf>
    <xf numFmtId="2" fontId="20" fillId="0" borderId="12" xfId="8" applyNumberFormat="1" applyFont="1" applyBorder="1" applyAlignment="1">
      <alignment horizontal="center"/>
    </xf>
    <xf numFmtId="2" fontId="20" fillId="0" borderId="12" xfId="8" applyNumberFormat="1" applyFont="1" applyBorder="1" applyAlignment="1">
      <alignment horizontal="centerContinuous"/>
    </xf>
    <xf numFmtId="2" fontId="20" fillId="0" borderId="13" xfId="8" applyNumberFormat="1" applyFont="1" applyBorder="1" applyAlignment="1">
      <alignment horizontal="right"/>
    </xf>
    <xf numFmtId="0" fontId="24" fillId="0" borderId="0" xfId="0" applyFont="1"/>
    <xf numFmtId="0" fontId="24" fillId="0" borderId="0" xfId="0" applyFont="1" applyAlignment="1">
      <alignment vertical="center"/>
    </xf>
    <xf numFmtId="2" fontId="24" fillId="0" borderId="0" xfId="0" applyNumberFormat="1" applyFont="1"/>
    <xf numFmtId="1" fontId="9" fillId="2" borderId="18" xfId="0" applyNumberFormat="1" applyFont="1" applyFill="1" applyBorder="1" applyAlignment="1">
      <alignment horizontal="center" vertical="center" wrapText="1"/>
    </xf>
    <xf numFmtId="1" fontId="9" fillId="2" borderId="43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" fontId="9" fillId="2" borderId="15" xfId="0" applyNumberFormat="1" applyFont="1" applyFill="1" applyBorder="1" applyAlignment="1">
      <alignment horizontal="center" vertical="center" wrapText="1"/>
    </xf>
    <xf numFmtId="1" fontId="9" fillId="2" borderId="17" xfId="0" applyNumberFormat="1" applyFont="1" applyFill="1" applyBorder="1" applyAlignment="1">
      <alignment horizontal="center" vertical="center" wrapText="1"/>
    </xf>
    <xf numFmtId="1" fontId="9" fillId="2" borderId="32" xfId="0" applyNumberFormat="1" applyFont="1" applyFill="1" applyBorder="1" applyAlignment="1">
      <alignment horizontal="center" vertical="center" wrapText="1"/>
    </xf>
    <xf numFmtId="1" fontId="9" fillId="2" borderId="16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165" fontId="10" fillId="3" borderId="20" xfId="0" applyNumberFormat="1" applyFont="1" applyFill="1" applyBorder="1" applyAlignment="1">
      <alignment horizontal="center" vertical="center"/>
    </xf>
    <xf numFmtId="165" fontId="10" fillId="3" borderId="23" xfId="0" applyNumberFormat="1" applyFont="1" applyFill="1" applyBorder="1" applyAlignment="1">
      <alignment horizontal="center" vertical="center"/>
    </xf>
    <xf numFmtId="2" fontId="10" fillId="4" borderId="26" xfId="0" applyNumberFormat="1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165" fontId="25" fillId="0" borderId="92" xfId="0" applyNumberFormat="1" applyFont="1" applyBorder="1" applyAlignment="1">
      <alignment horizontal="center" vertical="center" wrapText="1"/>
    </xf>
    <xf numFmtId="0" fontId="25" fillId="0" borderId="9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9" fillId="2" borderId="30" xfId="0" applyNumberFormat="1" applyFont="1" applyFill="1" applyBorder="1" applyAlignment="1">
      <alignment horizontal="center" vertical="center" wrapText="1"/>
    </xf>
    <xf numFmtId="1" fontId="9" fillId="2" borderId="14" xfId="0" applyNumberFormat="1" applyFont="1" applyFill="1" applyBorder="1" applyAlignment="1">
      <alignment horizontal="center" vertical="center" wrapText="1"/>
    </xf>
    <xf numFmtId="1" fontId="9" fillId="2" borderId="31" xfId="0" applyNumberFormat="1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1" fontId="9" fillId="2" borderId="15" xfId="0" applyNumberFormat="1" applyFont="1" applyFill="1" applyBorder="1" applyAlignment="1">
      <alignment horizontal="center" vertical="center" wrapText="1"/>
    </xf>
    <xf numFmtId="1" fontId="9" fillId="2" borderId="16" xfId="0" applyNumberFormat="1" applyFont="1" applyFill="1" applyBorder="1" applyAlignment="1">
      <alignment horizontal="center" vertical="center" wrapText="1"/>
    </xf>
    <xf numFmtId="1" fontId="9" fillId="2" borderId="17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1" fontId="9" fillId="2" borderId="37" xfId="0" applyNumberFormat="1" applyFont="1" applyFill="1" applyBorder="1" applyAlignment="1">
      <alignment horizontal="center" vertical="center" wrapText="1"/>
    </xf>
    <xf numFmtId="1" fontId="9" fillId="2" borderId="42" xfId="0" applyNumberFormat="1" applyFont="1" applyFill="1" applyBorder="1" applyAlignment="1">
      <alignment horizontal="center" vertical="center" wrapText="1"/>
    </xf>
    <xf numFmtId="1" fontId="9" fillId="2" borderId="43" xfId="0" applyNumberFormat="1" applyFont="1" applyFill="1" applyBorder="1" applyAlignment="1">
      <alignment horizontal="center" vertical="center" wrapText="1"/>
    </xf>
    <xf numFmtId="1" fontId="9" fillId="2" borderId="44" xfId="0" applyNumberFormat="1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left" vertical="center"/>
    </xf>
    <xf numFmtId="0" fontId="9" fillId="2" borderId="4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1" fontId="9" fillId="2" borderId="53" xfId="0" applyNumberFormat="1" applyFont="1" applyFill="1" applyBorder="1" applyAlignment="1">
      <alignment horizontal="center" vertical="center" wrapText="1"/>
    </xf>
    <xf numFmtId="1" fontId="9" fillId="2" borderId="48" xfId="0" applyNumberFormat="1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80" xfId="0" applyFont="1" applyFill="1" applyBorder="1" applyAlignment="1">
      <alignment horizontal="center" vertical="center" wrapText="1"/>
    </xf>
    <xf numFmtId="0" fontId="10" fillId="3" borderId="81" xfId="0" applyFont="1" applyFill="1" applyBorder="1" applyAlignment="1">
      <alignment horizontal="center" vertical="center" wrapText="1"/>
    </xf>
    <xf numFmtId="0" fontId="10" fillId="3" borderId="59" xfId="0" applyFont="1" applyFill="1" applyBorder="1" applyAlignment="1">
      <alignment horizontal="center" vertical="center" wrapText="1"/>
    </xf>
    <xf numFmtId="0" fontId="10" fillId="3" borderId="82" xfId="0" applyFont="1" applyFill="1" applyBorder="1" applyAlignment="1">
      <alignment horizontal="center" vertical="center" wrapText="1"/>
    </xf>
    <xf numFmtId="0" fontId="10" fillId="3" borderId="83" xfId="0" applyFont="1" applyFill="1" applyBorder="1" applyAlignment="1">
      <alignment horizontal="center" vertical="center" wrapText="1"/>
    </xf>
    <xf numFmtId="0" fontId="10" fillId="3" borderId="84" xfId="0" applyFont="1" applyFill="1" applyBorder="1" applyAlignment="1">
      <alignment horizontal="center" vertical="center" wrapText="1"/>
    </xf>
    <xf numFmtId="2" fontId="10" fillId="3" borderId="78" xfId="0" applyNumberFormat="1" applyFont="1" applyFill="1" applyBorder="1" applyAlignment="1">
      <alignment horizontal="center" vertical="center" wrapText="1"/>
    </xf>
    <xf numFmtId="2" fontId="10" fillId="3" borderId="79" xfId="0" applyNumberFormat="1" applyFont="1" applyFill="1" applyBorder="1" applyAlignment="1">
      <alignment horizontal="center" vertical="center" wrapText="1"/>
    </xf>
    <xf numFmtId="2" fontId="10" fillId="3" borderId="85" xfId="0" applyNumberFormat="1" applyFont="1" applyFill="1" applyBorder="1" applyAlignment="1">
      <alignment horizontal="center" vertical="center" wrapText="1"/>
    </xf>
    <xf numFmtId="1" fontId="9" fillId="2" borderId="50" xfId="0" applyNumberFormat="1" applyFont="1" applyFill="1" applyBorder="1" applyAlignment="1">
      <alignment horizontal="center" vertical="center" wrapText="1"/>
    </xf>
    <xf numFmtId="1" fontId="9" fillId="2" borderId="32" xfId="0" applyNumberFormat="1" applyFont="1" applyFill="1" applyBorder="1" applyAlignment="1">
      <alignment horizontal="center" vertical="center" wrapText="1"/>
    </xf>
    <xf numFmtId="1" fontId="9" fillId="2" borderId="39" xfId="0" applyNumberFormat="1" applyFont="1" applyFill="1" applyBorder="1" applyAlignment="1">
      <alignment horizontal="center" vertical="center" wrapText="1"/>
    </xf>
    <xf numFmtId="0" fontId="25" fillId="0" borderId="91" xfId="0" applyFont="1" applyBorder="1" applyAlignment="1">
      <alignment horizontal="left" vertical="center" wrapText="1"/>
    </xf>
    <xf numFmtId="0" fontId="25" fillId="0" borderId="92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5" fillId="0" borderId="86" xfId="0" applyFont="1" applyBorder="1" applyAlignment="1">
      <alignment horizontal="center" vertical="center" wrapText="1"/>
    </xf>
    <xf numFmtId="0" fontId="25" fillId="0" borderId="87" xfId="0" applyFont="1" applyBorder="1" applyAlignment="1">
      <alignment horizontal="center" vertical="center" wrapText="1"/>
    </xf>
    <xf numFmtId="0" fontId="25" fillId="0" borderId="88" xfId="0" applyFont="1" applyBorder="1" applyAlignment="1">
      <alignment horizontal="center" vertical="center" wrapText="1"/>
    </xf>
    <xf numFmtId="0" fontId="25" fillId="0" borderId="89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6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0" xfId="0" applyFont="1" applyBorder="1" applyAlignment="1">
      <alignment horizontal="center" vertical="center" wrapText="1"/>
    </xf>
    <xf numFmtId="1" fontId="19" fillId="8" borderId="4" xfId="8" quotePrefix="1" applyNumberFormat="1" applyFont="1" applyFill="1" applyBorder="1" applyAlignment="1">
      <alignment horizontal="center" vertical="center"/>
    </xf>
    <xf numFmtId="1" fontId="19" fillId="8" borderId="48" xfId="8" quotePrefix="1" applyNumberFormat="1" applyFont="1" applyFill="1" applyBorder="1" applyAlignment="1">
      <alignment horizontal="center" vertical="center"/>
    </xf>
    <xf numFmtId="1" fontId="19" fillId="8" borderId="2" xfId="8" applyNumberFormat="1" applyFont="1" applyFill="1" applyBorder="1" applyAlignment="1">
      <alignment horizontal="center"/>
    </xf>
    <xf numFmtId="1" fontId="19" fillId="8" borderId="5" xfId="8" applyNumberFormat="1" applyFont="1" applyFill="1" applyBorder="1" applyAlignment="1">
      <alignment horizontal="center"/>
    </xf>
    <xf numFmtId="1" fontId="19" fillId="8" borderId="3" xfId="8" applyNumberFormat="1" applyFont="1" applyFill="1" applyBorder="1" applyAlignment="1">
      <alignment horizontal="center"/>
    </xf>
    <xf numFmtId="1" fontId="21" fillId="8" borderId="65" xfId="8" applyNumberFormat="1" applyFont="1" applyFill="1" applyBorder="1" applyAlignment="1">
      <alignment horizontal="right" vertical="center"/>
    </xf>
    <xf numFmtId="1" fontId="21" fillId="8" borderId="66" xfId="8" applyNumberFormat="1" applyFont="1" applyFill="1" applyBorder="1" applyAlignment="1">
      <alignment horizontal="right" vertical="center"/>
    </xf>
    <xf numFmtId="2" fontId="16" fillId="0" borderId="1" xfId="8" applyNumberFormat="1" applyFont="1" applyBorder="1" applyAlignment="1">
      <alignment horizontal="center"/>
    </xf>
    <xf numFmtId="2" fontId="22" fillId="0" borderId="1" xfId="8" applyNumberFormat="1" applyFont="1" applyBorder="1"/>
    <xf numFmtId="2" fontId="16" fillId="0" borderId="1" xfId="8" applyNumberFormat="1" applyFont="1" applyBorder="1" applyAlignment="1">
      <alignment horizontal="center" vertical="center" wrapText="1"/>
    </xf>
    <xf numFmtId="2" fontId="20" fillId="0" borderId="1" xfId="8" applyNumberFormat="1" applyFont="1" applyBorder="1"/>
    <xf numFmtId="2" fontId="17" fillId="8" borderId="1" xfId="8" applyNumberFormat="1" applyFont="1" applyFill="1" applyBorder="1" applyAlignment="1">
      <alignment horizontal="center" vertical="center" wrapText="1"/>
    </xf>
    <xf numFmtId="2" fontId="23" fillId="8" borderId="1" xfId="8" applyNumberFormat="1" applyFont="1" applyFill="1" applyBorder="1"/>
    <xf numFmtId="1" fontId="17" fillId="0" borderId="6" xfId="7" applyNumberFormat="1" applyFont="1" applyBorder="1" applyAlignment="1">
      <alignment horizontal="center" vertical="center" wrapText="1"/>
    </xf>
    <xf numFmtId="1" fontId="17" fillId="0" borderId="56" xfId="7" applyNumberFormat="1" applyFont="1" applyBorder="1" applyAlignment="1">
      <alignment horizontal="center" vertical="center" wrapText="1"/>
    </xf>
    <xf numFmtId="1" fontId="17" fillId="0" borderId="9" xfId="7" applyNumberFormat="1" applyFont="1" applyBorder="1" applyAlignment="1">
      <alignment horizontal="center" vertical="center" wrapText="1"/>
    </xf>
    <xf numFmtId="1" fontId="17" fillId="0" borderId="58" xfId="7" applyNumberFormat="1" applyFont="1" applyBorder="1" applyAlignment="1">
      <alignment horizontal="center" vertical="center" wrapText="1"/>
    </xf>
    <xf numFmtId="1" fontId="17" fillId="0" borderId="11" xfId="7" applyNumberFormat="1" applyFont="1" applyBorder="1" applyAlignment="1">
      <alignment horizontal="center" vertical="center" wrapText="1"/>
    </xf>
    <xf numFmtId="1" fontId="17" fillId="0" borderId="60" xfId="7" applyNumberFormat="1" applyFont="1" applyBorder="1" applyAlignment="1">
      <alignment horizontal="center" vertical="center" wrapText="1"/>
    </xf>
    <xf numFmtId="1" fontId="17" fillId="0" borderId="57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1" fontId="17" fillId="0" borderId="56" xfId="0" applyNumberFormat="1" applyFont="1" applyBorder="1" applyAlignment="1">
      <alignment horizontal="center" vertical="center" wrapText="1"/>
    </xf>
    <xf numFmtId="1" fontId="15" fillId="0" borderId="57" xfId="8" applyNumberFormat="1" applyFont="1" applyBorder="1" applyAlignment="1">
      <alignment horizontal="center" vertical="center"/>
    </xf>
    <xf numFmtId="1" fontId="15" fillId="0" borderId="7" xfId="8" applyNumberFormat="1" applyFont="1" applyBorder="1" applyAlignment="1">
      <alignment horizontal="center" vertical="center"/>
    </xf>
    <xf numFmtId="1" fontId="15" fillId="0" borderId="8" xfId="8" applyNumberFormat="1" applyFont="1" applyBorder="1" applyAlignment="1">
      <alignment horizontal="center" vertical="center"/>
    </xf>
    <xf numFmtId="1" fontId="15" fillId="0" borderId="59" xfId="8" applyNumberFormat="1" applyFont="1" applyBorder="1" applyAlignment="1">
      <alignment horizontal="center" vertical="center"/>
    </xf>
    <xf numFmtId="1" fontId="15" fillId="0" borderId="0" xfId="8" applyNumberFormat="1" applyFont="1" applyAlignment="1">
      <alignment horizontal="center" vertical="center"/>
    </xf>
    <xf numFmtId="1" fontId="15" fillId="0" borderId="10" xfId="8" applyNumberFormat="1" applyFont="1" applyBorder="1" applyAlignment="1">
      <alignment horizontal="center" vertical="center"/>
    </xf>
    <xf numFmtId="1" fontId="15" fillId="0" borderId="61" xfId="8" applyNumberFormat="1" applyFont="1" applyBorder="1" applyAlignment="1">
      <alignment horizontal="center" vertical="center"/>
    </xf>
    <xf numFmtId="1" fontId="15" fillId="0" borderId="12" xfId="8" applyNumberFormat="1" applyFont="1" applyBorder="1" applyAlignment="1">
      <alignment horizontal="center" vertical="center"/>
    </xf>
    <xf numFmtId="1" fontId="15" fillId="0" borderId="13" xfId="8" applyNumberFormat="1" applyFont="1" applyBorder="1" applyAlignment="1">
      <alignment horizontal="center" vertical="center"/>
    </xf>
    <xf numFmtId="1" fontId="16" fillId="0" borderId="59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1" fontId="16" fillId="0" borderId="58" xfId="0" applyNumberFormat="1" applyFont="1" applyBorder="1" applyAlignment="1">
      <alignment horizontal="center" vertical="center"/>
    </xf>
    <xf numFmtId="1" fontId="17" fillId="0" borderId="61" xfId="0" applyNumberFormat="1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center" vertical="center" wrapText="1"/>
    </xf>
    <xf numFmtId="1" fontId="17" fillId="0" borderId="60" xfId="0" applyNumberFormat="1" applyFont="1" applyBorder="1" applyAlignment="1">
      <alignment horizontal="center" vertical="center" wrapText="1"/>
    </xf>
    <xf numFmtId="1" fontId="16" fillId="8" borderId="62" xfId="8" applyNumberFormat="1" applyFont="1" applyFill="1" applyBorder="1" applyAlignment="1">
      <alignment horizontal="center" vertical="center"/>
    </xf>
    <xf numFmtId="1" fontId="16" fillId="8" borderId="5" xfId="8" applyNumberFormat="1" applyFont="1" applyFill="1" applyBorder="1" applyAlignment="1">
      <alignment horizontal="center" vertical="center"/>
    </xf>
    <xf numFmtId="1" fontId="16" fillId="8" borderId="3" xfId="8" applyNumberFormat="1" applyFont="1" applyFill="1" applyBorder="1" applyAlignment="1">
      <alignment horizontal="center" vertical="center"/>
    </xf>
    <xf numFmtId="0" fontId="16" fillId="0" borderId="2" xfId="8" applyNumberFormat="1" applyFont="1" applyBorder="1" applyAlignment="1">
      <alignment horizontal="center" vertical="center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3" xfId="8" applyNumberFormat="1" applyFont="1" applyBorder="1" applyAlignment="1">
      <alignment horizontal="center" vertical="center" wrapText="1"/>
    </xf>
    <xf numFmtId="1" fontId="16" fillId="8" borderId="2" xfId="8" applyNumberFormat="1" applyFont="1" applyFill="1" applyBorder="1" applyAlignment="1">
      <alignment horizontal="center" vertical="center"/>
    </xf>
    <xf numFmtId="165" fontId="16" fillId="0" borderId="2" xfId="8" applyNumberFormat="1" applyFont="1" applyBorder="1" applyAlignment="1">
      <alignment horizontal="center" vertical="center" wrapText="1"/>
    </xf>
    <xf numFmtId="165" fontId="16" fillId="0" borderId="5" xfId="8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9">
    <cellStyle name="Millares" xfId="3" builtinId="3"/>
    <cellStyle name="Moneda [0] 2" xfId="2"/>
    <cellStyle name="Normal" xfId="0" builtinId="0"/>
    <cellStyle name="Normal 12" xfId="5"/>
    <cellStyle name="Normal 2 2" xfId="1"/>
    <cellStyle name="Normal 2 2 2 10" xfId="8"/>
    <cellStyle name="Normal 3 2" xfId="6"/>
    <cellStyle name="Normal 4 4 2" xfId="7"/>
    <cellStyle name="Porcentaje" xfId="4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2" Type="http://schemas.openxmlformats.org/officeDocument/2006/relationships/image" Target="../media/image10.wmf"/><Relationship Id="rId1" Type="http://schemas.openxmlformats.org/officeDocument/2006/relationships/image" Target="../media/image9.jpe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134471</xdr:colOff>
      <xdr:row>0</xdr:row>
      <xdr:rowOff>89648</xdr:rowOff>
    </xdr:from>
    <xdr:to>
      <xdr:col>37</xdr:col>
      <xdr:colOff>117420</xdr:colOff>
      <xdr:row>14</xdr:row>
      <xdr:rowOff>134471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93853" y="89648"/>
          <a:ext cx="2403420" cy="27118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52</xdr:col>
      <xdr:colOff>284630</xdr:colOff>
      <xdr:row>0</xdr:row>
      <xdr:rowOff>0</xdr:rowOff>
    </xdr:from>
    <xdr:to>
      <xdr:col>55</xdr:col>
      <xdr:colOff>518008</xdr:colOff>
      <xdr:row>9</xdr:row>
      <xdr:rowOff>178497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78159" y="0"/>
          <a:ext cx="2205614" cy="1872826"/>
        </a:xfrm>
        <a:prstGeom prst="rect">
          <a:avLst/>
        </a:prstGeom>
      </xdr:spPr>
    </xdr:pic>
    <xdr:clientData/>
  </xdr:twoCellAnchor>
  <xdr:twoCellAnchor editAs="oneCell">
    <xdr:from>
      <xdr:col>52</xdr:col>
      <xdr:colOff>286313</xdr:colOff>
      <xdr:row>12</xdr:row>
      <xdr:rowOff>100290</xdr:rowOff>
    </xdr:from>
    <xdr:to>
      <xdr:col>55</xdr:col>
      <xdr:colOff>779074</xdr:colOff>
      <xdr:row>19</xdr:row>
      <xdr:rowOff>109647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679842" y="2359396"/>
          <a:ext cx="2464997" cy="1327169"/>
        </a:xfrm>
        <a:prstGeom prst="rect">
          <a:avLst/>
        </a:prstGeom>
      </xdr:spPr>
    </xdr:pic>
    <xdr:clientData/>
  </xdr:twoCellAnchor>
  <xdr:twoCellAnchor editAs="oneCell">
    <xdr:from>
      <xdr:col>14</xdr:col>
      <xdr:colOff>168089</xdr:colOff>
      <xdr:row>6</xdr:row>
      <xdr:rowOff>56029</xdr:rowOff>
    </xdr:from>
    <xdr:to>
      <xdr:col>20</xdr:col>
      <xdr:colOff>172742</xdr:colOff>
      <xdr:row>18</xdr:row>
      <xdr:rowOff>74791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13913" y="1199029"/>
          <a:ext cx="3097476" cy="23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135336</xdr:colOff>
      <xdr:row>6</xdr:row>
      <xdr:rowOff>166639</xdr:rowOff>
    </xdr:from>
    <xdr:to>
      <xdr:col>7</xdr:col>
      <xdr:colOff>279657</xdr:colOff>
      <xdr:row>18</xdr:row>
      <xdr:rowOff>89646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836" y="1309639"/>
          <a:ext cx="3192321" cy="2209007"/>
        </a:xfrm>
        <a:prstGeom prst="rect">
          <a:avLst/>
        </a:prstGeom>
      </xdr:spPr>
    </xdr:pic>
    <xdr:clientData/>
  </xdr:twoCellAnchor>
  <xdr:twoCellAnchor editAs="oneCell">
    <xdr:from>
      <xdr:col>26</xdr:col>
      <xdr:colOff>67233</xdr:colOff>
      <xdr:row>6</xdr:row>
      <xdr:rowOff>63314</xdr:rowOff>
    </xdr:from>
    <xdr:to>
      <xdr:col>30</xdr:col>
      <xdr:colOff>631514</xdr:colOff>
      <xdr:row>18</xdr:row>
      <xdr:rowOff>101110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109704" y="1206314"/>
          <a:ext cx="3197664" cy="2323796"/>
        </a:xfrm>
        <a:prstGeom prst="rect">
          <a:avLst/>
        </a:prstGeom>
      </xdr:spPr>
    </xdr:pic>
    <xdr:clientData/>
  </xdr:twoCellAnchor>
  <xdr:twoCellAnchor editAs="oneCell">
    <xdr:from>
      <xdr:col>43</xdr:col>
      <xdr:colOff>57490</xdr:colOff>
      <xdr:row>7</xdr:row>
      <xdr:rowOff>22411</xdr:rowOff>
    </xdr:from>
    <xdr:to>
      <xdr:col>48</xdr:col>
      <xdr:colOff>535787</xdr:colOff>
      <xdr:row>17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318725" y="1355911"/>
          <a:ext cx="3380620" cy="1927412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6</xdr:row>
      <xdr:rowOff>112059</xdr:rowOff>
    </xdr:from>
    <xdr:to>
      <xdr:col>39</xdr:col>
      <xdr:colOff>389193</xdr:colOff>
      <xdr:row>18</xdr:row>
      <xdr:rowOff>78441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420294" y="1255059"/>
          <a:ext cx="1554605" cy="22523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664587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571067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83</xdr:row>
      <xdr:rowOff>472192</xdr:rowOff>
    </xdr:from>
    <xdr:ext cx="1558636" cy="845844"/>
    <xdr:pic>
      <xdr:nvPicPr>
        <xdr:cNvPr id="5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83</xdr:row>
      <xdr:rowOff>114733</xdr:rowOff>
    </xdr:from>
    <xdr:ext cx="1881188" cy="690562"/>
    <xdr:pic>
      <xdr:nvPicPr>
        <xdr:cNvPr id="5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83</xdr:row>
      <xdr:rowOff>733082</xdr:rowOff>
    </xdr:from>
    <xdr:ext cx="1785937" cy="901321"/>
    <xdr:pic>
      <xdr:nvPicPr>
        <xdr:cNvPr id="58" name="Imagen 5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121</xdr:row>
      <xdr:rowOff>0</xdr:rowOff>
    </xdr:from>
    <xdr:to>
      <xdr:col>22</xdr:col>
      <xdr:colOff>47625</xdr:colOff>
      <xdr:row>121</xdr:row>
      <xdr:rowOff>0</xdr:rowOff>
    </xdr:to>
    <xdr:sp macro="" textlink="">
      <xdr:nvSpPr>
        <xdr:cNvPr id="5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120</xdr:row>
      <xdr:rowOff>155863</xdr:rowOff>
    </xdr:from>
    <xdr:to>
      <xdr:col>9</xdr:col>
      <xdr:colOff>519546</xdr:colOff>
      <xdr:row>120</xdr:row>
      <xdr:rowOff>155863</xdr:rowOff>
    </xdr:to>
    <xdr:sp macro="" textlink="">
      <xdr:nvSpPr>
        <xdr:cNvPr id="6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124</xdr:row>
      <xdr:rowOff>472192</xdr:rowOff>
    </xdr:from>
    <xdr:ext cx="1558636" cy="845844"/>
    <xdr:pic>
      <xdr:nvPicPr>
        <xdr:cNvPr id="6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124</xdr:row>
      <xdr:rowOff>114733</xdr:rowOff>
    </xdr:from>
    <xdr:ext cx="1881188" cy="690562"/>
    <xdr:pic>
      <xdr:nvPicPr>
        <xdr:cNvPr id="6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124</xdr:row>
      <xdr:rowOff>733082</xdr:rowOff>
    </xdr:from>
    <xdr:ext cx="1785937" cy="901321"/>
    <xdr:pic>
      <xdr:nvPicPr>
        <xdr:cNvPr id="63" name="Imagen 6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162</xdr:row>
      <xdr:rowOff>0</xdr:rowOff>
    </xdr:from>
    <xdr:to>
      <xdr:col>22</xdr:col>
      <xdr:colOff>47625</xdr:colOff>
      <xdr:row>162</xdr:row>
      <xdr:rowOff>0</xdr:rowOff>
    </xdr:to>
    <xdr:sp macro="" textlink="">
      <xdr:nvSpPr>
        <xdr:cNvPr id="6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161</xdr:row>
      <xdr:rowOff>155863</xdr:rowOff>
    </xdr:from>
    <xdr:to>
      <xdr:col>9</xdr:col>
      <xdr:colOff>519546</xdr:colOff>
      <xdr:row>161</xdr:row>
      <xdr:rowOff>155863</xdr:rowOff>
    </xdr:to>
    <xdr:sp macro="" textlink="">
      <xdr:nvSpPr>
        <xdr:cNvPr id="6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206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206</xdr:row>
      <xdr:rowOff>114733</xdr:rowOff>
    </xdr:from>
    <xdr:ext cx="1881188" cy="690562"/>
    <xdr:pic>
      <xdr:nvPicPr>
        <xdr:cNvPr id="6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206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244</xdr:row>
      <xdr:rowOff>0</xdr:rowOff>
    </xdr:from>
    <xdr:to>
      <xdr:col>22</xdr:col>
      <xdr:colOff>47625</xdr:colOff>
      <xdr:row>244</xdr:row>
      <xdr:rowOff>0</xdr:rowOff>
    </xdr:to>
    <xdr:sp macro="" textlink="">
      <xdr:nvSpPr>
        <xdr:cNvPr id="6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243</xdr:row>
      <xdr:rowOff>155863</xdr:rowOff>
    </xdr:from>
    <xdr:to>
      <xdr:col>9</xdr:col>
      <xdr:colOff>519546</xdr:colOff>
      <xdr:row>243</xdr:row>
      <xdr:rowOff>155863</xdr:rowOff>
    </xdr:to>
    <xdr:sp macro="" textlink="">
      <xdr:nvSpPr>
        <xdr:cNvPr id="7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288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288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288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326</xdr:row>
      <xdr:rowOff>0</xdr:rowOff>
    </xdr:from>
    <xdr:to>
      <xdr:col>22</xdr:col>
      <xdr:colOff>47625</xdr:colOff>
      <xdr:row>326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325</xdr:row>
      <xdr:rowOff>155863</xdr:rowOff>
    </xdr:from>
    <xdr:to>
      <xdr:col>9</xdr:col>
      <xdr:colOff>519546</xdr:colOff>
      <xdr:row>325</xdr:row>
      <xdr:rowOff>155863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329</xdr:row>
      <xdr:rowOff>472192</xdr:rowOff>
    </xdr:from>
    <xdr:ext cx="1558636" cy="845844"/>
    <xdr:pic>
      <xdr:nvPicPr>
        <xdr:cNvPr id="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329</xdr:row>
      <xdr:rowOff>114733</xdr:rowOff>
    </xdr:from>
    <xdr:ext cx="1881188" cy="690562"/>
    <xdr:pic>
      <xdr:nvPicPr>
        <xdr:cNvPr id="7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329</xdr:row>
      <xdr:rowOff>733082</xdr:rowOff>
    </xdr:from>
    <xdr:ext cx="1785937" cy="901321"/>
    <xdr:pic>
      <xdr:nvPicPr>
        <xdr:cNvPr id="78" name="Imagen 7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367</xdr:row>
      <xdr:rowOff>0</xdr:rowOff>
    </xdr:from>
    <xdr:to>
      <xdr:col>22</xdr:col>
      <xdr:colOff>47625</xdr:colOff>
      <xdr:row>367</xdr:row>
      <xdr:rowOff>0</xdr:rowOff>
    </xdr:to>
    <xdr:sp macro="" textlink="">
      <xdr:nvSpPr>
        <xdr:cNvPr id="7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366</xdr:row>
      <xdr:rowOff>155863</xdr:rowOff>
    </xdr:from>
    <xdr:to>
      <xdr:col>9</xdr:col>
      <xdr:colOff>519546</xdr:colOff>
      <xdr:row>366</xdr:row>
      <xdr:rowOff>155863</xdr:rowOff>
    </xdr:to>
    <xdr:sp macro="" textlink="">
      <xdr:nvSpPr>
        <xdr:cNvPr id="8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370</xdr:row>
      <xdr:rowOff>472192</xdr:rowOff>
    </xdr:from>
    <xdr:ext cx="1558636" cy="845844"/>
    <xdr:pic>
      <xdr:nvPicPr>
        <xdr:cNvPr id="8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370</xdr:row>
      <xdr:rowOff>114733</xdr:rowOff>
    </xdr:from>
    <xdr:ext cx="1881188" cy="690562"/>
    <xdr:pic>
      <xdr:nvPicPr>
        <xdr:cNvPr id="8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370</xdr:row>
      <xdr:rowOff>733082</xdr:rowOff>
    </xdr:from>
    <xdr:ext cx="1785937" cy="901321"/>
    <xdr:pic>
      <xdr:nvPicPr>
        <xdr:cNvPr id="83" name="Imagen 8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408</xdr:row>
      <xdr:rowOff>0</xdr:rowOff>
    </xdr:from>
    <xdr:to>
      <xdr:col>22</xdr:col>
      <xdr:colOff>47625</xdr:colOff>
      <xdr:row>408</xdr:row>
      <xdr:rowOff>0</xdr:rowOff>
    </xdr:to>
    <xdr:sp macro="" textlink="">
      <xdr:nvSpPr>
        <xdr:cNvPr id="8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407</xdr:row>
      <xdr:rowOff>155863</xdr:rowOff>
    </xdr:from>
    <xdr:to>
      <xdr:col>9</xdr:col>
      <xdr:colOff>519546</xdr:colOff>
      <xdr:row>407</xdr:row>
      <xdr:rowOff>155863</xdr:rowOff>
    </xdr:to>
    <xdr:sp macro="" textlink="">
      <xdr:nvSpPr>
        <xdr:cNvPr id="8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411</xdr:row>
      <xdr:rowOff>472192</xdr:rowOff>
    </xdr:from>
    <xdr:ext cx="1558636" cy="845844"/>
    <xdr:pic>
      <xdr:nvPicPr>
        <xdr:cNvPr id="8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411</xdr:row>
      <xdr:rowOff>114733</xdr:rowOff>
    </xdr:from>
    <xdr:ext cx="1881188" cy="690562"/>
    <xdr:pic>
      <xdr:nvPicPr>
        <xdr:cNvPr id="8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411</xdr:row>
      <xdr:rowOff>733082</xdr:rowOff>
    </xdr:from>
    <xdr:ext cx="1785937" cy="901321"/>
    <xdr:pic>
      <xdr:nvPicPr>
        <xdr:cNvPr id="88" name="Imagen 8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449</xdr:row>
      <xdr:rowOff>0</xdr:rowOff>
    </xdr:from>
    <xdr:to>
      <xdr:col>22</xdr:col>
      <xdr:colOff>47625</xdr:colOff>
      <xdr:row>449</xdr:row>
      <xdr:rowOff>0</xdr:rowOff>
    </xdr:to>
    <xdr:sp macro="" textlink="">
      <xdr:nvSpPr>
        <xdr:cNvPr id="8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448</xdr:row>
      <xdr:rowOff>155863</xdr:rowOff>
    </xdr:from>
    <xdr:to>
      <xdr:col>9</xdr:col>
      <xdr:colOff>519546</xdr:colOff>
      <xdr:row>448</xdr:row>
      <xdr:rowOff>155863</xdr:rowOff>
    </xdr:to>
    <xdr:sp macro="" textlink="">
      <xdr:nvSpPr>
        <xdr:cNvPr id="9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452</xdr:row>
      <xdr:rowOff>472192</xdr:rowOff>
    </xdr:from>
    <xdr:ext cx="1558636" cy="845844"/>
    <xdr:pic>
      <xdr:nvPicPr>
        <xdr:cNvPr id="9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452</xdr:row>
      <xdr:rowOff>114733</xdr:rowOff>
    </xdr:from>
    <xdr:ext cx="1881188" cy="690562"/>
    <xdr:pic>
      <xdr:nvPicPr>
        <xdr:cNvPr id="9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452</xdr:row>
      <xdr:rowOff>733082</xdr:rowOff>
    </xdr:from>
    <xdr:ext cx="1785937" cy="901321"/>
    <xdr:pic>
      <xdr:nvPicPr>
        <xdr:cNvPr id="93" name="Imagen 9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490</xdr:row>
      <xdr:rowOff>0</xdr:rowOff>
    </xdr:from>
    <xdr:to>
      <xdr:col>22</xdr:col>
      <xdr:colOff>47625</xdr:colOff>
      <xdr:row>490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489</xdr:row>
      <xdr:rowOff>155863</xdr:rowOff>
    </xdr:from>
    <xdr:to>
      <xdr:col>9</xdr:col>
      <xdr:colOff>519546</xdr:colOff>
      <xdr:row>489</xdr:row>
      <xdr:rowOff>155863</xdr:rowOff>
    </xdr:to>
    <xdr:sp macro="" textlink="">
      <xdr:nvSpPr>
        <xdr:cNvPr id="9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575</xdr:row>
      <xdr:rowOff>472192</xdr:rowOff>
    </xdr:from>
    <xdr:ext cx="1558636" cy="845844"/>
    <xdr:pic>
      <xdr:nvPicPr>
        <xdr:cNvPr id="9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742303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575</xdr:row>
      <xdr:rowOff>114733</xdr:rowOff>
    </xdr:from>
    <xdr:ext cx="1881188" cy="690562"/>
    <xdr:pic>
      <xdr:nvPicPr>
        <xdr:cNvPr id="9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738728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575</xdr:row>
      <xdr:rowOff>733082</xdr:rowOff>
    </xdr:from>
    <xdr:ext cx="1785937" cy="901321"/>
    <xdr:pic>
      <xdr:nvPicPr>
        <xdr:cNvPr id="98" name="Imagen 9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744912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613</xdr:row>
      <xdr:rowOff>0</xdr:rowOff>
    </xdr:from>
    <xdr:to>
      <xdr:col>22</xdr:col>
      <xdr:colOff>47625</xdr:colOff>
      <xdr:row>613</xdr:row>
      <xdr:rowOff>0</xdr:rowOff>
    </xdr:to>
    <xdr:sp macro="" textlink="">
      <xdr:nvSpPr>
        <xdr:cNvPr id="9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2399909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612</xdr:row>
      <xdr:rowOff>155863</xdr:rowOff>
    </xdr:from>
    <xdr:to>
      <xdr:col>9</xdr:col>
      <xdr:colOff>519546</xdr:colOff>
      <xdr:row>612</xdr:row>
      <xdr:rowOff>155863</xdr:rowOff>
    </xdr:to>
    <xdr:sp macro="" textlink="">
      <xdr:nvSpPr>
        <xdr:cNvPr id="10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2382590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616</xdr:row>
      <xdr:rowOff>472192</xdr:rowOff>
    </xdr:from>
    <xdr:ext cx="1558636" cy="845844"/>
    <xdr:pic>
      <xdr:nvPicPr>
        <xdr:cNvPr id="10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83426283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616</xdr:row>
      <xdr:rowOff>114733</xdr:rowOff>
    </xdr:from>
    <xdr:ext cx="1881188" cy="690562"/>
    <xdr:pic>
      <xdr:nvPicPr>
        <xdr:cNvPr id="10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83068824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616</xdr:row>
      <xdr:rowOff>733082</xdr:rowOff>
    </xdr:from>
    <xdr:ext cx="1785937" cy="901321"/>
    <xdr:pic>
      <xdr:nvPicPr>
        <xdr:cNvPr id="103" name="Imagen 10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83687173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654</xdr:row>
      <xdr:rowOff>0</xdr:rowOff>
    </xdr:from>
    <xdr:to>
      <xdr:col>22</xdr:col>
      <xdr:colOff>47625</xdr:colOff>
      <xdr:row>654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91595864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653</xdr:row>
      <xdr:rowOff>155863</xdr:rowOff>
    </xdr:from>
    <xdr:to>
      <xdr:col>9</xdr:col>
      <xdr:colOff>519546</xdr:colOff>
      <xdr:row>653</xdr:row>
      <xdr:rowOff>155863</xdr:rowOff>
    </xdr:to>
    <xdr:sp macro="" textlink="">
      <xdr:nvSpPr>
        <xdr:cNvPr id="10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91578545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657</xdr:row>
      <xdr:rowOff>472192</xdr:rowOff>
    </xdr:from>
    <xdr:ext cx="1558636" cy="845844"/>
    <xdr:pic>
      <xdr:nvPicPr>
        <xdr:cNvPr id="10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9262223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657</xdr:row>
      <xdr:rowOff>114733</xdr:rowOff>
    </xdr:from>
    <xdr:ext cx="1881188" cy="690562"/>
    <xdr:pic>
      <xdr:nvPicPr>
        <xdr:cNvPr id="10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9226477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657</xdr:row>
      <xdr:rowOff>733082</xdr:rowOff>
    </xdr:from>
    <xdr:ext cx="1785937" cy="901321"/>
    <xdr:pic>
      <xdr:nvPicPr>
        <xdr:cNvPr id="108" name="Imagen 10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88312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695</xdr:row>
      <xdr:rowOff>0</xdr:rowOff>
    </xdr:from>
    <xdr:to>
      <xdr:col>22</xdr:col>
      <xdr:colOff>47625</xdr:colOff>
      <xdr:row>695</xdr:row>
      <xdr:rowOff>0</xdr:rowOff>
    </xdr:to>
    <xdr:sp macro="" textlink="">
      <xdr:nvSpPr>
        <xdr:cNvPr id="10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100791818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694</xdr:row>
      <xdr:rowOff>155863</xdr:rowOff>
    </xdr:from>
    <xdr:to>
      <xdr:col>9</xdr:col>
      <xdr:colOff>519546</xdr:colOff>
      <xdr:row>694</xdr:row>
      <xdr:rowOff>155863</xdr:rowOff>
    </xdr:to>
    <xdr:sp macro="" textlink="">
      <xdr:nvSpPr>
        <xdr:cNvPr id="11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00774499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173182</xdr:colOff>
      <xdr:row>6</xdr:row>
      <xdr:rowOff>86591</xdr:rowOff>
    </xdr:from>
    <xdr:to>
      <xdr:col>11</xdr:col>
      <xdr:colOff>9686</xdr:colOff>
      <xdr:row>25</xdr:row>
      <xdr:rowOff>79245</xdr:rowOff>
    </xdr:to>
    <xdr:pic>
      <xdr:nvPicPr>
        <xdr:cNvPr id="111" name="Imagen 1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5455" y="2753591"/>
          <a:ext cx="5638095" cy="33523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36149</xdr:colOff>
      <xdr:row>9</xdr:row>
      <xdr:rowOff>-1</xdr:rowOff>
    </xdr:from>
    <xdr:to>
      <xdr:col>18</xdr:col>
      <xdr:colOff>278186</xdr:colOff>
      <xdr:row>21</xdr:row>
      <xdr:rowOff>86591</xdr:rowOff>
    </xdr:to>
    <xdr:pic>
      <xdr:nvPicPr>
        <xdr:cNvPr id="112" name="Imagen 1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71240" y="3203863"/>
          <a:ext cx="5506764" cy="21647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5</xdr:col>
      <xdr:colOff>415636</xdr:colOff>
      <xdr:row>10</xdr:row>
      <xdr:rowOff>155864</xdr:rowOff>
    </xdr:from>
    <xdr:to>
      <xdr:col>8</xdr:col>
      <xdr:colOff>363682</xdr:colOff>
      <xdr:row>19</xdr:row>
      <xdr:rowOff>17318</xdr:rowOff>
    </xdr:to>
    <xdr:sp macro="" textlink="">
      <xdr:nvSpPr>
        <xdr:cNvPr id="113" name="Elipse 112"/>
        <xdr:cNvSpPr/>
      </xdr:nvSpPr>
      <xdr:spPr>
        <a:xfrm>
          <a:off x="3844636" y="3532909"/>
          <a:ext cx="1835728" cy="142009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152399</xdr:colOff>
      <xdr:row>8</xdr:row>
      <xdr:rowOff>117763</xdr:rowOff>
    </xdr:from>
    <xdr:to>
      <xdr:col>17</xdr:col>
      <xdr:colOff>169718</xdr:colOff>
      <xdr:row>16</xdr:row>
      <xdr:rowOff>152400</xdr:rowOff>
    </xdr:to>
    <xdr:sp macro="" textlink="">
      <xdr:nvSpPr>
        <xdr:cNvPr id="114" name="Elipse 113"/>
        <xdr:cNvSpPr/>
      </xdr:nvSpPr>
      <xdr:spPr>
        <a:xfrm>
          <a:off x="9400308" y="3148445"/>
          <a:ext cx="1835728" cy="142009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5</xdr:col>
      <xdr:colOff>0</xdr:colOff>
      <xdr:row>88</xdr:row>
      <xdr:rowOff>121227</xdr:rowOff>
    </xdr:from>
    <xdr:to>
      <xdr:col>13</xdr:col>
      <xdr:colOff>338731</xdr:colOff>
      <xdr:row>107</xdr:row>
      <xdr:rowOff>113881</xdr:rowOff>
    </xdr:to>
    <xdr:pic>
      <xdr:nvPicPr>
        <xdr:cNvPr id="115" name="Imagen 1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29000" y="11984182"/>
          <a:ext cx="5638095" cy="33523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9</xdr:col>
      <xdr:colOff>259773</xdr:colOff>
      <xdr:row>93</xdr:row>
      <xdr:rowOff>69273</xdr:rowOff>
    </xdr:from>
    <xdr:to>
      <xdr:col>11</xdr:col>
      <xdr:colOff>69273</xdr:colOff>
      <xdr:row>97</xdr:row>
      <xdr:rowOff>34636</xdr:rowOff>
    </xdr:to>
    <xdr:sp macro="" textlink="">
      <xdr:nvSpPr>
        <xdr:cNvPr id="116" name="Elipse 115"/>
        <xdr:cNvSpPr/>
      </xdr:nvSpPr>
      <xdr:spPr>
        <a:xfrm>
          <a:off x="6182591" y="12815455"/>
          <a:ext cx="1021773" cy="65809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155864</xdr:colOff>
      <xdr:row>129</xdr:row>
      <xdr:rowOff>34636</xdr:rowOff>
    </xdr:from>
    <xdr:to>
      <xdr:col>10</xdr:col>
      <xdr:colOff>581187</xdr:colOff>
      <xdr:row>148</xdr:row>
      <xdr:rowOff>27290</xdr:rowOff>
    </xdr:to>
    <xdr:pic>
      <xdr:nvPicPr>
        <xdr:cNvPr id="117" name="Imagen 1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8137" y="21093545"/>
          <a:ext cx="5638095" cy="33523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18831</xdr:colOff>
      <xdr:row>131</xdr:row>
      <xdr:rowOff>121226</xdr:rowOff>
    </xdr:from>
    <xdr:to>
      <xdr:col>18</xdr:col>
      <xdr:colOff>260868</xdr:colOff>
      <xdr:row>144</xdr:row>
      <xdr:rowOff>34635</xdr:rowOff>
    </xdr:to>
    <xdr:pic>
      <xdr:nvPicPr>
        <xdr:cNvPr id="118" name="Imagen 1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53922" y="21543817"/>
          <a:ext cx="5506764" cy="21647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5</xdr:col>
      <xdr:colOff>398318</xdr:colOff>
      <xdr:row>133</xdr:row>
      <xdr:rowOff>103908</xdr:rowOff>
    </xdr:from>
    <xdr:to>
      <xdr:col>8</xdr:col>
      <xdr:colOff>346364</xdr:colOff>
      <xdr:row>141</xdr:row>
      <xdr:rowOff>138545</xdr:rowOff>
    </xdr:to>
    <xdr:sp macro="" textlink="">
      <xdr:nvSpPr>
        <xdr:cNvPr id="119" name="Elipse 118"/>
        <xdr:cNvSpPr/>
      </xdr:nvSpPr>
      <xdr:spPr>
        <a:xfrm>
          <a:off x="3827318" y="21872863"/>
          <a:ext cx="1835728" cy="142009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135081</xdr:colOff>
      <xdr:row>131</xdr:row>
      <xdr:rowOff>65808</xdr:rowOff>
    </xdr:from>
    <xdr:to>
      <xdr:col>17</xdr:col>
      <xdr:colOff>152400</xdr:colOff>
      <xdr:row>139</xdr:row>
      <xdr:rowOff>100445</xdr:rowOff>
    </xdr:to>
    <xdr:sp macro="" textlink="">
      <xdr:nvSpPr>
        <xdr:cNvPr id="120" name="Elipse 119"/>
        <xdr:cNvSpPr/>
      </xdr:nvSpPr>
      <xdr:spPr>
        <a:xfrm>
          <a:off x="9382990" y="21488399"/>
          <a:ext cx="1835728" cy="142009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138545</xdr:colOff>
      <xdr:row>211</xdr:row>
      <xdr:rowOff>121226</xdr:rowOff>
    </xdr:from>
    <xdr:to>
      <xdr:col>10</xdr:col>
      <xdr:colOff>563868</xdr:colOff>
      <xdr:row>230</xdr:row>
      <xdr:rowOff>113880</xdr:rowOff>
    </xdr:to>
    <xdr:pic>
      <xdr:nvPicPr>
        <xdr:cNvPr id="121" name="Imagen 1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0818" y="30376090"/>
          <a:ext cx="5638095" cy="33523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1512</xdr:colOff>
      <xdr:row>214</xdr:row>
      <xdr:rowOff>34635</xdr:rowOff>
    </xdr:from>
    <xdr:to>
      <xdr:col>18</xdr:col>
      <xdr:colOff>243549</xdr:colOff>
      <xdr:row>226</xdr:row>
      <xdr:rowOff>121226</xdr:rowOff>
    </xdr:to>
    <xdr:pic>
      <xdr:nvPicPr>
        <xdr:cNvPr id="122" name="Imagen 12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36603" y="30826362"/>
          <a:ext cx="5506764" cy="21647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5</xdr:col>
      <xdr:colOff>380999</xdr:colOff>
      <xdr:row>216</xdr:row>
      <xdr:rowOff>17317</xdr:rowOff>
    </xdr:from>
    <xdr:to>
      <xdr:col>8</xdr:col>
      <xdr:colOff>329045</xdr:colOff>
      <xdr:row>224</xdr:row>
      <xdr:rowOff>51954</xdr:rowOff>
    </xdr:to>
    <xdr:sp macro="" textlink="">
      <xdr:nvSpPr>
        <xdr:cNvPr id="123" name="Elipse 122"/>
        <xdr:cNvSpPr/>
      </xdr:nvSpPr>
      <xdr:spPr>
        <a:xfrm>
          <a:off x="3809999" y="31155408"/>
          <a:ext cx="1835728" cy="142009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117762</xdr:colOff>
      <xdr:row>213</xdr:row>
      <xdr:rowOff>152399</xdr:rowOff>
    </xdr:from>
    <xdr:to>
      <xdr:col>17</xdr:col>
      <xdr:colOff>135081</xdr:colOff>
      <xdr:row>222</xdr:row>
      <xdr:rowOff>13853</xdr:rowOff>
    </xdr:to>
    <xdr:sp macro="" textlink="">
      <xdr:nvSpPr>
        <xdr:cNvPr id="124" name="Elipse 123"/>
        <xdr:cNvSpPr/>
      </xdr:nvSpPr>
      <xdr:spPr>
        <a:xfrm>
          <a:off x="9365671" y="30770944"/>
          <a:ext cx="1835728" cy="1420091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17318</xdr:colOff>
      <xdr:row>165</xdr:row>
      <xdr:rowOff>472192</xdr:rowOff>
    </xdr:from>
    <xdr:ext cx="1558636" cy="845844"/>
    <xdr:pic>
      <xdr:nvPicPr>
        <xdr:cNvPr id="12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53510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165</xdr:row>
      <xdr:rowOff>114733</xdr:rowOff>
    </xdr:from>
    <xdr:ext cx="1881188" cy="690562"/>
    <xdr:pic>
      <xdr:nvPicPr>
        <xdr:cNvPr id="126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2437" y="349935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165</xdr:row>
      <xdr:rowOff>733082</xdr:rowOff>
    </xdr:from>
    <xdr:ext cx="1785937" cy="901321"/>
    <xdr:pic>
      <xdr:nvPicPr>
        <xdr:cNvPr id="127" name="Imagen 126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6724168" y="356119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203</xdr:row>
      <xdr:rowOff>0</xdr:rowOff>
    </xdr:from>
    <xdr:to>
      <xdr:col>22</xdr:col>
      <xdr:colOff>47625</xdr:colOff>
      <xdr:row>203</xdr:row>
      <xdr:rowOff>0</xdr:rowOff>
    </xdr:to>
    <xdr:sp macro="" textlink="">
      <xdr:nvSpPr>
        <xdr:cNvPr id="128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43520591"/>
          <a:ext cx="81352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202</xdr:row>
      <xdr:rowOff>155863</xdr:rowOff>
    </xdr:from>
    <xdr:to>
      <xdr:col>9</xdr:col>
      <xdr:colOff>519546</xdr:colOff>
      <xdr:row>202</xdr:row>
      <xdr:rowOff>155863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3503272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138545</xdr:colOff>
      <xdr:row>170</xdr:row>
      <xdr:rowOff>121226</xdr:rowOff>
    </xdr:from>
    <xdr:ext cx="5638095" cy="3352381"/>
    <xdr:pic>
      <xdr:nvPicPr>
        <xdr:cNvPr id="130" name="Imagen 1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0818" y="37476544"/>
          <a:ext cx="5638095" cy="33523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11</xdr:col>
      <xdr:colOff>1512</xdr:colOff>
      <xdr:row>173</xdr:row>
      <xdr:rowOff>34635</xdr:rowOff>
    </xdr:from>
    <xdr:ext cx="5506764" cy="2164773"/>
    <xdr:pic>
      <xdr:nvPicPr>
        <xdr:cNvPr id="131" name="Imagen 1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36603" y="37926817"/>
          <a:ext cx="5506764" cy="21647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  <xdr:twoCellAnchor>
    <xdr:from>
      <xdr:col>5</xdr:col>
      <xdr:colOff>380999</xdr:colOff>
      <xdr:row>175</xdr:row>
      <xdr:rowOff>17317</xdr:rowOff>
    </xdr:from>
    <xdr:to>
      <xdr:col>8</xdr:col>
      <xdr:colOff>329045</xdr:colOff>
      <xdr:row>183</xdr:row>
      <xdr:rowOff>51954</xdr:rowOff>
    </xdr:to>
    <xdr:sp macro="" textlink="">
      <xdr:nvSpPr>
        <xdr:cNvPr id="132" name="Elipse 131"/>
        <xdr:cNvSpPr/>
      </xdr:nvSpPr>
      <xdr:spPr>
        <a:xfrm>
          <a:off x="3809999" y="38255862"/>
          <a:ext cx="1835728" cy="1420092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117762</xdr:colOff>
      <xdr:row>172</xdr:row>
      <xdr:rowOff>152399</xdr:rowOff>
    </xdr:from>
    <xdr:to>
      <xdr:col>17</xdr:col>
      <xdr:colOff>135081</xdr:colOff>
      <xdr:row>181</xdr:row>
      <xdr:rowOff>13853</xdr:rowOff>
    </xdr:to>
    <xdr:sp macro="" textlink="">
      <xdr:nvSpPr>
        <xdr:cNvPr id="133" name="Elipse 132"/>
        <xdr:cNvSpPr/>
      </xdr:nvSpPr>
      <xdr:spPr>
        <a:xfrm>
          <a:off x="9365671" y="37871399"/>
          <a:ext cx="1835728" cy="142009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6</xdr:col>
      <xdr:colOff>6991</xdr:colOff>
      <xdr:row>334</xdr:row>
      <xdr:rowOff>44965</xdr:rowOff>
    </xdr:from>
    <xdr:to>
      <xdr:col>12</xdr:col>
      <xdr:colOff>588822</xdr:colOff>
      <xdr:row>354</xdr:row>
      <xdr:rowOff>16095</xdr:rowOff>
    </xdr:to>
    <xdr:pic>
      <xdr:nvPicPr>
        <xdr:cNvPr id="134" name="Imagen 13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4633227" y="57365865"/>
          <a:ext cx="3452085" cy="44957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468516</xdr:colOff>
      <xdr:row>293</xdr:row>
      <xdr:rowOff>65135</xdr:rowOff>
    </xdr:from>
    <xdr:to>
      <xdr:col>13</xdr:col>
      <xdr:colOff>503388</xdr:colOff>
      <xdr:row>313</xdr:row>
      <xdr:rowOff>69272</xdr:rowOff>
    </xdr:to>
    <xdr:pic>
      <xdr:nvPicPr>
        <xdr:cNvPr id="136" name="Imagen 13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6200000">
          <a:off x="5133816" y="48151017"/>
          <a:ext cx="3537046" cy="465882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173181</xdr:colOff>
      <xdr:row>379</xdr:row>
      <xdr:rowOff>138547</xdr:rowOff>
    </xdr:from>
    <xdr:to>
      <xdr:col>18</xdr:col>
      <xdr:colOff>609121</xdr:colOff>
      <xdr:row>391</xdr:row>
      <xdr:rowOff>59345</xdr:rowOff>
    </xdr:to>
    <xdr:pic>
      <xdr:nvPicPr>
        <xdr:cNvPr id="137" name="Imagen 13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20545" y="67887274"/>
          <a:ext cx="3986167" cy="1998980"/>
        </a:xfrm>
        <a:prstGeom prst="rect">
          <a:avLst/>
        </a:prstGeom>
      </xdr:spPr>
    </xdr:pic>
    <xdr:clientData/>
  </xdr:twoCellAnchor>
  <xdr:twoCellAnchor editAs="oneCell">
    <xdr:from>
      <xdr:col>2</xdr:col>
      <xdr:colOff>173182</xdr:colOff>
      <xdr:row>379</xdr:row>
      <xdr:rowOff>86591</xdr:rowOff>
    </xdr:from>
    <xdr:to>
      <xdr:col>12</xdr:col>
      <xdr:colOff>262375</xdr:colOff>
      <xdr:row>392</xdr:row>
      <xdr:rowOff>35228</xdr:rowOff>
    </xdr:to>
    <xdr:pic>
      <xdr:nvPicPr>
        <xdr:cNvPr id="138" name="Imagen 13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455" y="67835318"/>
          <a:ext cx="6895238" cy="220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311726</xdr:colOff>
      <xdr:row>419</xdr:row>
      <xdr:rowOff>86592</xdr:rowOff>
    </xdr:from>
    <xdr:to>
      <xdr:col>18</xdr:col>
      <xdr:colOff>747666</xdr:colOff>
      <xdr:row>431</xdr:row>
      <xdr:rowOff>7390</xdr:rowOff>
    </xdr:to>
    <xdr:pic>
      <xdr:nvPicPr>
        <xdr:cNvPr id="139" name="Imagen 13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59090" y="76858092"/>
          <a:ext cx="3986167" cy="1998980"/>
        </a:xfrm>
        <a:prstGeom prst="rect">
          <a:avLst/>
        </a:prstGeom>
      </xdr:spPr>
    </xdr:pic>
    <xdr:clientData/>
  </xdr:twoCellAnchor>
  <xdr:twoCellAnchor editAs="oneCell">
    <xdr:from>
      <xdr:col>2</xdr:col>
      <xdr:colOff>311727</xdr:colOff>
      <xdr:row>419</xdr:row>
      <xdr:rowOff>34636</xdr:rowOff>
    </xdr:from>
    <xdr:to>
      <xdr:col>12</xdr:col>
      <xdr:colOff>400920</xdr:colOff>
      <xdr:row>431</xdr:row>
      <xdr:rowOff>156454</xdr:rowOff>
    </xdr:to>
    <xdr:pic>
      <xdr:nvPicPr>
        <xdr:cNvPr id="140" name="Imagen 13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4000" y="76806136"/>
          <a:ext cx="6895238" cy="220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311726</xdr:colOff>
      <xdr:row>460</xdr:row>
      <xdr:rowOff>69274</xdr:rowOff>
    </xdr:from>
    <xdr:to>
      <xdr:col>18</xdr:col>
      <xdr:colOff>747666</xdr:colOff>
      <xdr:row>471</xdr:row>
      <xdr:rowOff>163254</xdr:rowOff>
    </xdr:to>
    <xdr:pic>
      <xdr:nvPicPr>
        <xdr:cNvPr id="141" name="Imagen 14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59090" y="85880865"/>
          <a:ext cx="3986167" cy="1998980"/>
        </a:xfrm>
        <a:prstGeom prst="rect">
          <a:avLst/>
        </a:prstGeom>
      </xdr:spPr>
    </xdr:pic>
    <xdr:clientData/>
  </xdr:twoCellAnchor>
  <xdr:twoCellAnchor editAs="oneCell">
    <xdr:from>
      <xdr:col>2</xdr:col>
      <xdr:colOff>311727</xdr:colOff>
      <xdr:row>460</xdr:row>
      <xdr:rowOff>17318</xdr:rowOff>
    </xdr:from>
    <xdr:to>
      <xdr:col>12</xdr:col>
      <xdr:colOff>400920</xdr:colOff>
      <xdr:row>472</xdr:row>
      <xdr:rowOff>139136</xdr:rowOff>
    </xdr:to>
    <xdr:pic>
      <xdr:nvPicPr>
        <xdr:cNvPr id="142" name="Imagen 14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4000" y="85828909"/>
          <a:ext cx="6895238" cy="220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3</xdr:col>
      <xdr:colOff>987136</xdr:colOff>
      <xdr:row>584</xdr:row>
      <xdr:rowOff>0</xdr:rowOff>
    </xdr:from>
    <xdr:to>
      <xdr:col>8</xdr:col>
      <xdr:colOff>488863</xdr:colOff>
      <xdr:row>595</xdr:row>
      <xdr:rowOff>142619</xdr:rowOff>
    </xdr:to>
    <xdr:pic>
      <xdr:nvPicPr>
        <xdr:cNvPr id="143" name="Imagen 14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05545" y="95128773"/>
          <a:ext cx="3000000" cy="20476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519545</xdr:colOff>
      <xdr:row>582</xdr:row>
      <xdr:rowOff>138546</xdr:rowOff>
    </xdr:from>
    <xdr:to>
      <xdr:col>15</xdr:col>
      <xdr:colOff>389170</xdr:colOff>
      <xdr:row>597</xdr:row>
      <xdr:rowOff>50769</xdr:rowOff>
    </xdr:to>
    <xdr:pic>
      <xdr:nvPicPr>
        <xdr:cNvPr id="144" name="Imagen 14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048500" y="94920955"/>
          <a:ext cx="3904762" cy="256190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6</xdr:col>
      <xdr:colOff>468516</xdr:colOff>
      <xdr:row>621</xdr:row>
      <xdr:rowOff>65135</xdr:rowOff>
    </xdr:from>
    <xdr:ext cx="4658827" cy="3537046"/>
    <xdr:pic>
      <xdr:nvPicPr>
        <xdr:cNvPr id="145" name="Imagen 14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6200000">
          <a:off x="5133816" y="48151017"/>
          <a:ext cx="3537046" cy="465882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6</xdr:col>
      <xdr:colOff>6991</xdr:colOff>
      <xdr:row>662</xdr:row>
      <xdr:rowOff>44965</xdr:rowOff>
    </xdr:from>
    <xdr:ext cx="4495740" cy="3452085"/>
    <xdr:pic>
      <xdr:nvPicPr>
        <xdr:cNvPr id="146" name="Imagen 14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4740600" y="150925611"/>
          <a:ext cx="3452085" cy="44957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2</xdr:col>
      <xdr:colOff>17318</xdr:colOff>
      <xdr:row>698</xdr:row>
      <xdr:rowOff>472192</xdr:rowOff>
    </xdr:from>
    <xdr:ext cx="1558636" cy="845844"/>
    <xdr:pic>
      <xdr:nvPicPr>
        <xdr:cNvPr id="14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4982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698</xdr:row>
      <xdr:rowOff>114733</xdr:rowOff>
    </xdr:from>
    <xdr:ext cx="1881188" cy="690562"/>
    <xdr:pic>
      <xdr:nvPicPr>
        <xdr:cNvPr id="148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6462496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698</xdr:row>
      <xdr:rowOff>733082</xdr:rowOff>
    </xdr:from>
    <xdr:ext cx="1785937" cy="901321"/>
    <xdr:pic>
      <xdr:nvPicPr>
        <xdr:cNvPr id="149" name="Imagen 148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65243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736</xdr:row>
      <xdr:rowOff>0</xdr:rowOff>
    </xdr:from>
    <xdr:to>
      <xdr:col>22</xdr:col>
      <xdr:colOff>47625</xdr:colOff>
      <xdr:row>736</xdr:row>
      <xdr:rowOff>0</xdr:rowOff>
    </xdr:to>
    <xdr:sp macro="" textlink="">
      <xdr:nvSpPr>
        <xdr:cNvPr id="150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73100045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735</xdr:row>
      <xdr:rowOff>155863</xdr:rowOff>
    </xdr:from>
    <xdr:to>
      <xdr:col>9</xdr:col>
      <xdr:colOff>519546</xdr:colOff>
      <xdr:row>735</xdr:row>
      <xdr:rowOff>155863</xdr:rowOff>
    </xdr:to>
    <xdr:sp macro="" textlink="">
      <xdr:nvSpPr>
        <xdr:cNvPr id="151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73082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739</xdr:row>
      <xdr:rowOff>472192</xdr:rowOff>
    </xdr:from>
    <xdr:ext cx="1558636" cy="845844"/>
    <xdr:pic>
      <xdr:nvPicPr>
        <xdr:cNvPr id="15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74126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739</xdr:row>
      <xdr:rowOff>114733</xdr:rowOff>
    </xdr:from>
    <xdr:ext cx="1881188" cy="690562"/>
    <xdr:pic>
      <xdr:nvPicPr>
        <xdr:cNvPr id="15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7376896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739</xdr:row>
      <xdr:rowOff>733082</xdr:rowOff>
    </xdr:from>
    <xdr:ext cx="1785937" cy="901321"/>
    <xdr:pic>
      <xdr:nvPicPr>
        <xdr:cNvPr id="154" name="Imagen 15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74387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777</xdr:row>
      <xdr:rowOff>0</xdr:rowOff>
    </xdr:from>
    <xdr:to>
      <xdr:col>22</xdr:col>
      <xdr:colOff>47625</xdr:colOff>
      <xdr:row>777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2244045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776</xdr:row>
      <xdr:rowOff>155863</xdr:rowOff>
    </xdr:from>
    <xdr:to>
      <xdr:col>9</xdr:col>
      <xdr:colOff>519546</xdr:colOff>
      <xdr:row>776</xdr:row>
      <xdr:rowOff>155863</xdr:rowOff>
    </xdr:to>
    <xdr:sp macro="" textlink="">
      <xdr:nvSpPr>
        <xdr:cNvPr id="156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2226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780</xdr:row>
      <xdr:rowOff>472192</xdr:rowOff>
    </xdr:from>
    <xdr:ext cx="1558636" cy="845844"/>
    <xdr:pic>
      <xdr:nvPicPr>
        <xdr:cNvPr id="15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83270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780</xdr:row>
      <xdr:rowOff>114733</xdr:rowOff>
    </xdr:from>
    <xdr:ext cx="1881188" cy="690562"/>
    <xdr:pic>
      <xdr:nvPicPr>
        <xdr:cNvPr id="158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8291296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780</xdr:row>
      <xdr:rowOff>733082</xdr:rowOff>
    </xdr:from>
    <xdr:ext cx="1785937" cy="901321"/>
    <xdr:pic>
      <xdr:nvPicPr>
        <xdr:cNvPr id="159" name="Imagen 158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83531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818</xdr:row>
      <xdr:rowOff>0</xdr:rowOff>
    </xdr:from>
    <xdr:to>
      <xdr:col>22</xdr:col>
      <xdr:colOff>47625</xdr:colOff>
      <xdr:row>818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91388045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817</xdr:row>
      <xdr:rowOff>155863</xdr:rowOff>
    </xdr:from>
    <xdr:to>
      <xdr:col>9</xdr:col>
      <xdr:colOff>519546</xdr:colOff>
      <xdr:row>817</xdr:row>
      <xdr:rowOff>155863</xdr:rowOff>
    </xdr:to>
    <xdr:sp macro="" textlink="">
      <xdr:nvSpPr>
        <xdr:cNvPr id="161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91370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13</xdr:col>
      <xdr:colOff>173181</xdr:colOff>
      <xdr:row>707</xdr:row>
      <xdr:rowOff>138547</xdr:rowOff>
    </xdr:from>
    <xdr:ext cx="3986167" cy="1998980"/>
    <xdr:pic>
      <xdr:nvPicPr>
        <xdr:cNvPr id="162" name="Imagen 16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01545" y="67835320"/>
          <a:ext cx="3986167" cy="1998980"/>
        </a:xfrm>
        <a:prstGeom prst="rect">
          <a:avLst/>
        </a:prstGeom>
      </xdr:spPr>
    </xdr:pic>
    <xdr:clientData/>
  </xdr:oneCellAnchor>
  <xdr:oneCellAnchor>
    <xdr:from>
      <xdr:col>2</xdr:col>
      <xdr:colOff>173182</xdr:colOff>
      <xdr:row>707</xdr:row>
      <xdr:rowOff>86591</xdr:rowOff>
    </xdr:from>
    <xdr:ext cx="6895238" cy="2200000"/>
    <xdr:pic>
      <xdr:nvPicPr>
        <xdr:cNvPr id="163" name="Imagen 16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455" y="67783364"/>
          <a:ext cx="6895238" cy="220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13</xdr:col>
      <xdr:colOff>311726</xdr:colOff>
      <xdr:row>747</xdr:row>
      <xdr:rowOff>86592</xdr:rowOff>
    </xdr:from>
    <xdr:ext cx="3986167" cy="1998980"/>
    <xdr:pic>
      <xdr:nvPicPr>
        <xdr:cNvPr id="164" name="Imagen 16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40090" y="76754183"/>
          <a:ext cx="3986167" cy="1998980"/>
        </a:xfrm>
        <a:prstGeom prst="rect">
          <a:avLst/>
        </a:prstGeom>
      </xdr:spPr>
    </xdr:pic>
    <xdr:clientData/>
  </xdr:oneCellAnchor>
  <xdr:oneCellAnchor>
    <xdr:from>
      <xdr:col>2</xdr:col>
      <xdr:colOff>311727</xdr:colOff>
      <xdr:row>747</xdr:row>
      <xdr:rowOff>34636</xdr:rowOff>
    </xdr:from>
    <xdr:ext cx="6895238" cy="2200000"/>
    <xdr:pic>
      <xdr:nvPicPr>
        <xdr:cNvPr id="165" name="Imagen 16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4000" y="76702227"/>
          <a:ext cx="6895238" cy="220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13</xdr:col>
      <xdr:colOff>311726</xdr:colOff>
      <xdr:row>788</xdr:row>
      <xdr:rowOff>69274</xdr:rowOff>
    </xdr:from>
    <xdr:ext cx="3986167" cy="1998980"/>
    <xdr:pic>
      <xdr:nvPicPr>
        <xdr:cNvPr id="166" name="Imagen 16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40090" y="85880865"/>
          <a:ext cx="3986167" cy="1998980"/>
        </a:xfrm>
        <a:prstGeom prst="rect">
          <a:avLst/>
        </a:prstGeom>
      </xdr:spPr>
    </xdr:pic>
    <xdr:clientData/>
  </xdr:oneCellAnchor>
  <xdr:oneCellAnchor>
    <xdr:from>
      <xdr:col>2</xdr:col>
      <xdr:colOff>311727</xdr:colOff>
      <xdr:row>788</xdr:row>
      <xdr:rowOff>17318</xdr:rowOff>
    </xdr:from>
    <xdr:ext cx="6895238" cy="2200000"/>
    <xdr:pic>
      <xdr:nvPicPr>
        <xdr:cNvPr id="167" name="Imagen 16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4000" y="85828909"/>
          <a:ext cx="6895238" cy="220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2</xdr:col>
      <xdr:colOff>17318</xdr:colOff>
      <xdr:row>247</xdr:row>
      <xdr:rowOff>472192</xdr:rowOff>
    </xdr:from>
    <xdr:ext cx="1558636" cy="845844"/>
    <xdr:pic>
      <xdr:nvPicPr>
        <xdr:cNvPr id="13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74465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247</xdr:row>
      <xdr:rowOff>114733</xdr:rowOff>
    </xdr:from>
    <xdr:ext cx="1881188" cy="690562"/>
    <xdr:pic>
      <xdr:nvPicPr>
        <xdr:cNvPr id="168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70890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247</xdr:row>
      <xdr:rowOff>733082</xdr:rowOff>
    </xdr:from>
    <xdr:ext cx="1785937" cy="901321"/>
    <xdr:pic>
      <xdr:nvPicPr>
        <xdr:cNvPr id="169" name="Imagen 168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377074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285</xdr:row>
      <xdr:rowOff>0</xdr:rowOff>
    </xdr:from>
    <xdr:to>
      <xdr:col>22</xdr:col>
      <xdr:colOff>47625</xdr:colOff>
      <xdr:row>285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45616091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284</xdr:row>
      <xdr:rowOff>155863</xdr:rowOff>
    </xdr:from>
    <xdr:to>
      <xdr:col>9</xdr:col>
      <xdr:colOff>519546</xdr:colOff>
      <xdr:row>284</xdr:row>
      <xdr:rowOff>155863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5598772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311727</xdr:colOff>
      <xdr:row>252</xdr:row>
      <xdr:rowOff>103909</xdr:rowOff>
    </xdr:from>
    <xdr:to>
      <xdr:col>14</xdr:col>
      <xdr:colOff>51955</xdr:colOff>
      <xdr:row>272</xdr:row>
      <xdr:rowOff>75169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416136" y="48750682"/>
          <a:ext cx="5489864" cy="3504169"/>
        </a:xfrm>
        <a:prstGeom prst="rect">
          <a:avLst/>
        </a:prstGeom>
      </xdr:spPr>
    </xdr:pic>
    <xdr:clientData/>
  </xdr:twoCellAnchor>
  <xdr:twoCellAnchor>
    <xdr:from>
      <xdr:col>8</xdr:col>
      <xdr:colOff>173182</xdr:colOff>
      <xdr:row>267</xdr:row>
      <xdr:rowOff>103909</xdr:rowOff>
    </xdr:from>
    <xdr:to>
      <xdr:col>13</xdr:col>
      <xdr:colOff>190500</xdr:colOff>
      <xdr:row>271</xdr:row>
      <xdr:rowOff>138545</xdr:rowOff>
    </xdr:to>
    <xdr:sp macro="" textlink="">
      <xdr:nvSpPr>
        <xdr:cNvPr id="6" name="Elipse 5"/>
        <xdr:cNvSpPr/>
      </xdr:nvSpPr>
      <xdr:spPr>
        <a:xfrm>
          <a:off x="5489864" y="51365727"/>
          <a:ext cx="3429000" cy="77931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17318</xdr:colOff>
      <xdr:row>534</xdr:row>
      <xdr:rowOff>472192</xdr:rowOff>
    </xdr:from>
    <xdr:ext cx="1558636" cy="845844"/>
    <xdr:pic>
      <xdr:nvPicPr>
        <xdr:cNvPr id="1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534</xdr:row>
      <xdr:rowOff>114733</xdr:rowOff>
    </xdr:from>
    <xdr:ext cx="1881188" cy="690562"/>
    <xdr:pic>
      <xdr:nvPicPr>
        <xdr:cNvPr id="17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534</xdr:row>
      <xdr:rowOff>733082</xdr:rowOff>
    </xdr:from>
    <xdr:ext cx="1785937" cy="901321"/>
    <xdr:pic>
      <xdr:nvPicPr>
        <xdr:cNvPr id="178" name="Imagen 17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572</xdr:row>
      <xdr:rowOff>0</xdr:rowOff>
    </xdr:from>
    <xdr:to>
      <xdr:col>22</xdr:col>
      <xdr:colOff>47625</xdr:colOff>
      <xdr:row>572</xdr:row>
      <xdr:rowOff>0</xdr:rowOff>
    </xdr:to>
    <xdr:sp macro="" textlink="">
      <xdr:nvSpPr>
        <xdr:cNvPr id="17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571</xdr:row>
      <xdr:rowOff>155863</xdr:rowOff>
    </xdr:from>
    <xdr:to>
      <xdr:col>9</xdr:col>
      <xdr:colOff>519546</xdr:colOff>
      <xdr:row>571</xdr:row>
      <xdr:rowOff>155863</xdr:rowOff>
    </xdr:to>
    <xdr:sp macro="" textlink="">
      <xdr:nvSpPr>
        <xdr:cNvPr id="18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493</xdr:row>
      <xdr:rowOff>472192</xdr:rowOff>
    </xdr:from>
    <xdr:ext cx="1558636" cy="845844"/>
    <xdr:pic>
      <xdr:nvPicPr>
        <xdr:cNvPr id="183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493</xdr:row>
      <xdr:rowOff>114733</xdr:rowOff>
    </xdr:from>
    <xdr:ext cx="1881188" cy="690562"/>
    <xdr:pic>
      <xdr:nvPicPr>
        <xdr:cNvPr id="184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493</xdr:row>
      <xdr:rowOff>733082</xdr:rowOff>
    </xdr:from>
    <xdr:ext cx="1785937" cy="901321"/>
    <xdr:pic>
      <xdr:nvPicPr>
        <xdr:cNvPr id="185" name="Imagen 184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531</xdr:row>
      <xdr:rowOff>0</xdr:rowOff>
    </xdr:from>
    <xdr:to>
      <xdr:col>22</xdr:col>
      <xdr:colOff>47625</xdr:colOff>
      <xdr:row>531</xdr:row>
      <xdr:rowOff>0</xdr:rowOff>
    </xdr:to>
    <xdr:sp macro="" textlink="">
      <xdr:nvSpPr>
        <xdr:cNvPr id="186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530</xdr:row>
      <xdr:rowOff>155863</xdr:rowOff>
    </xdr:from>
    <xdr:to>
      <xdr:col>9</xdr:col>
      <xdr:colOff>519546</xdr:colOff>
      <xdr:row>530</xdr:row>
      <xdr:rowOff>155863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519546</xdr:colOff>
      <xdr:row>498</xdr:row>
      <xdr:rowOff>1</xdr:rowOff>
    </xdr:from>
    <xdr:to>
      <xdr:col>14</xdr:col>
      <xdr:colOff>259774</xdr:colOff>
      <xdr:row>517</xdr:row>
      <xdr:rowOff>144442</xdr:rowOff>
    </xdr:to>
    <xdr:pic>
      <xdr:nvPicPr>
        <xdr:cNvPr id="190" name="Imagen 18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23955" y="103614683"/>
          <a:ext cx="5489864" cy="350416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484909</xdr:colOff>
      <xdr:row>539</xdr:row>
      <xdr:rowOff>0</xdr:rowOff>
    </xdr:from>
    <xdr:to>
      <xdr:col>14</xdr:col>
      <xdr:colOff>225137</xdr:colOff>
      <xdr:row>558</xdr:row>
      <xdr:rowOff>144442</xdr:rowOff>
    </xdr:to>
    <xdr:pic>
      <xdr:nvPicPr>
        <xdr:cNvPr id="191" name="Imagen 19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89318" y="112810636"/>
          <a:ext cx="5489864" cy="350416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471714</xdr:colOff>
      <xdr:row>49</xdr:row>
      <xdr:rowOff>13194</xdr:rowOff>
    </xdr:from>
    <xdr:to>
      <xdr:col>16</xdr:col>
      <xdr:colOff>203355</xdr:colOff>
      <xdr:row>65</xdr:row>
      <xdr:rowOff>103907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16200000">
          <a:off x="5323109" y="9206844"/>
          <a:ext cx="2913577" cy="89795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Corredor/Desktop/%23JCCS/4.%20Trabajo/2.%20Independiente/24.%20Laguna%20Salada/Entrega/Dise&#241;os/20191228%20VF/Anexo%20D%20-%20Cantidades%20de%20obra/Cantidades%202.2%20(L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ramos"/>
      <sheetName val="Estructuras"/>
      <sheetName val="DN"/>
    </sheetNames>
    <sheetDataSet>
      <sheetData sheetId="0">
        <row r="5">
          <cell r="C5" t="str">
            <v>OBRAS DE ALCANTARILLADO PLUVIAL CUENCA LAGUNA SALÁ</v>
          </cell>
        </row>
      </sheetData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71"/>
  <sheetViews>
    <sheetView tabSelected="1" topLeftCell="B114" zoomScale="85" zoomScaleNormal="85" workbookViewId="0">
      <selection activeCell="E151" sqref="E151:E153"/>
    </sheetView>
  </sheetViews>
  <sheetFormatPr baseColWidth="10" defaultColWidth="11.44140625" defaultRowHeight="14.4"/>
  <cols>
    <col min="1" max="1" width="11.44140625" style="84"/>
    <col min="2" max="2" width="7.109375" style="15" bestFit="1" customWidth="1"/>
    <col min="3" max="3" width="122.6640625" style="84" bestFit="1" customWidth="1"/>
    <col min="4" max="4" width="8.6640625" style="15" bestFit="1" customWidth="1"/>
    <col min="5" max="5" width="16" style="84" bestFit="1" customWidth="1"/>
    <col min="6" max="6" width="11.44140625" style="136"/>
    <col min="7" max="7" width="47.6640625" style="84" bestFit="1" customWidth="1"/>
    <col min="8" max="16384" width="11.44140625" style="84"/>
  </cols>
  <sheetData>
    <row r="1" spans="2:7">
      <c r="B1" s="103"/>
      <c r="C1" s="104"/>
      <c r="D1" s="103"/>
    </row>
    <row r="2" spans="2:7" s="15" customFormat="1" ht="30" customHeight="1">
      <c r="B2" s="253" t="s">
        <v>227</v>
      </c>
      <c r="C2" s="253"/>
      <c r="D2" s="253"/>
      <c r="F2" s="136"/>
    </row>
    <row r="3" spans="2:7" s="15" customFormat="1" ht="15.6">
      <c r="B3" s="253" t="s">
        <v>407</v>
      </c>
      <c r="C3" s="253"/>
      <c r="D3" s="253"/>
      <c r="F3" s="136"/>
    </row>
    <row r="4" spans="2:7" s="15" customFormat="1" ht="15.6">
      <c r="B4" s="141"/>
      <c r="C4" s="141"/>
      <c r="D4" s="141"/>
      <c r="F4" s="136"/>
    </row>
    <row r="5" spans="2:7" s="15" customFormat="1" ht="15.6">
      <c r="B5" s="141"/>
      <c r="C5" s="141" t="s">
        <v>466</v>
      </c>
      <c r="D5" s="141"/>
      <c r="F5" s="136"/>
    </row>
    <row r="6" spans="2:7" s="15" customFormat="1">
      <c r="B6" s="103"/>
      <c r="C6" s="103"/>
      <c r="D6" s="103"/>
      <c r="F6" s="136"/>
    </row>
    <row r="7" spans="2:7" s="15" customFormat="1" ht="28.8">
      <c r="B7" s="93" t="s">
        <v>62</v>
      </c>
      <c r="C7" s="94" t="s">
        <v>34</v>
      </c>
      <c r="D7" s="95" t="s">
        <v>85</v>
      </c>
      <c r="E7" s="95" t="s">
        <v>9</v>
      </c>
      <c r="F7" s="137" t="s">
        <v>324</v>
      </c>
      <c r="G7" s="137" t="s">
        <v>546</v>
      </c>
    </row>
    <row r="8" spans="2:7">
      <c r="B8" s="145">
        <v>1</v>
      </c>
      <c r="C8" s="9" t="s">
        <v>63</v>
      </c>
      <c r="D8" s="10"/>
      <c r="E8" s="10"/>
      <c r="F8" s="138">
        <f>IF(SUM(F9:F12)&gt;=1,1,0)</f>
        <v>1</v>
      </c>
      <c r="G8" s="138"/>
    </row>
    <row r="9" spans="2:7" s="104" customFormat="1">
      <c r="B9" s="96">
        <v>1.1000000000000001</v>
      </c>
      <c r="C9" s="97" t="s">
        <v>226</v>
      </c>
      <c r="D9" s="98" t="s">
        <v>65</v>
      </c>
      <c r="E9" s="122">
        <f>SUM('Tramos con zanja'!D:D)+IFERROR(VLOOKUP(B9,Otros!$Q:$Y,9,FALSE),0)</f>
        <v>15133.089999999997</v>
      </c>
      <c r="F9" s="139">
        <f>+IF(E9=0,0,1)</f>
        <v>1</v>
      </c>
      <c r="G9" s="139"/>
    </row>
    <row r="10" spans="2:7" s="104" customFormat="1">
      <c r="B10" s="96">
        <v>1.2</v>
      </c>
      <c r="C10" s="97" t="s">
        <v>325</v>
      </c>
      <c r="D10" s="101" t="s">
        <v>64</v>
      </c>
      <c r="E10" s="122">
        <f>IFERROR(VLOOKUP(B10,Otros!$Q:$Y,9,FALSE),0)</f>
        <v>584</v>
      </c>
      <c r="F10" s="139">
        <f>+IF(E10=0,0,1)</f>
        <v>1</v>
      </c>
      <c r="G10" s="98"/>
    </row>
    <row r="11" spans="2:7" s="104" customFormat="1">
      <c r="B11" s="96">
        <v>1.3</v>
      </c>
      <c r="C11" s="97" t="s">
        <v>609</v>
      </c>
      <c r="D11" s="101" t="s">
        <v>82</v>
      </c>
      <c r="E11" s="122">
        <f>IFERROR(VLOOKUP(B11,Otros!$Q:$Y,9,FALSE),0)</f>
        <v>1</v>
      </c>
      <c r="F11" s="139">
        <f>+IF(E11=0,0,1)</f>
        <v>1</v>
      </c>
      <c r="G11" s="98"/>
    </row>
    <row r="12" spans="2:7" s="104" customFormat="1">
      <c r="B12" s="96">
        <v>1.4</v>
      </c>
      <c r="C12" s="97" t="s">
        <v>627</v>
      </c>
      <c r="D12" s="98" t="s">
        <v>65</v>
      </c>
      <c r="E12" s="122">
        <f>+E9</f>
        <v>15133.089999999997</v>
      </c>
      <c r="F12" s="139">
        <f>+IF(E12=0,0,1)</f>
        <v>1</v>
      </c>
      <c r="G12" s="98"/>
    </row>
    <row r="13" spans="2:7">
      <c r="B13" s="145">
        <v>2</v>
      </c>
      <c r="C13" s="11" t="s">
        <v>35</v>
      </c>
      <c r="D13" s="12"/>
      <c r="E13" s="12"/>
      <c r="F13" s="138">
        <f>IF(SUM(F14:F16)&gt;=1,1,0)</f>
        <v>1</v>
      </c>
      <c r="G13" s="138"/>
    </row>
    <row r="14" spans="2:7" s="104" customFormat="1">
      <c r="B14" s="96">
        <v>2.1</v>
      </c>
      <c r="C14" s="97" t="s">
        <v>228</v>
      </c>
      <c r="D14" s="98" t="s">
        <v>65</v>
      </c>
      <c r="E14" s="122">
        <f>+'Tramos con zanja'!AB178+Pozo!Y137+IFERROR(VLOOKUP(B14,Otros!$Q:$Y,9,FALSE),0)</f>
        <v>1046.6226524130261</v>
      </c>
      <c r="F14" s="139">
        <f t="shared" ref="F14:F16" si="0">+IF(E14=0,0,1)</f>
        <v>1</v>
      </c>
      <c r="G14" s="139"/>
    </row>
    <row r="15" spans="2:7" s="104" customFormat="1">
      <c r="B15" s="99">
        <v>2.2000000000000002</v>
      </c>
      <c r="C15" s="100" t="s">
        <v>66</v>
      </c>
      <c r="D15" s="101" t="s">
        <v>64</v>
      </c>
      <c r="E15" s="122">
        <f>+'Tramos con zanja'!AA178+Pozo!X137+IFERROR(VLOOKUP(B15,Otros!$Q:$Y,9,FALSE),0)</f>
        <v>436.74602513749005</v>
      </c>
      <c r="F15" s="139">
        <f t="shared" si="0"/>
        <v>1</v>
      </c>
      <c r="G15" s="139"/>
    </row>
    <row r="16" spans="2:7" s="104" customFormat="1">
      <c r="B16" s="99">
        <v>2.2999999999999998</v>
      </c>
      <c r="C16" s="100" t="s">
        <v>414</v>
      </c>
      <c r="D16" s="101" t="s">
        <v>64</v>
      </c>
      <c r="E16" s="122">
        <f>+Pozo!S137+IFERROR(VLOOKUP(B16,Otros!$Q:$Y,9,FALSE),0)</f>
        <v>111.6052671567724</v>
      </c>
      <c r="F16" s="139">
        <f t="shared" si="0"/>
        <v>1</v>
      </c>
      <c r="G16" s="139"/>
    </row>
    <row r="17" spans="2:7">
      <c r="B17" s="145">
        <v>3</v>
      </c>
      <c r="C17" s="11" t="s">
        <v>67</v>
      </c>
      <c r="D17" s="12"/>
      <c r="E17" s="12"/>
      <c r="F17" s="138">
        <f>IF(SUM(F18:F38)&gt;=1,1,0)</f>
        <v>1</v>
      </c>
      <c r="G17" s="138"/>
    </row>
    <row r="18" spans="2:7">
      <c r="B18" s="89">
        <v>3.1</v>
      </c>
      <c r="C18" s="13" t="s">
        <v>68</v>
      </c>
      <c r="D18" s="14"/>
      <c r="E18" s="14"/>
      <c r="F18" s="140">
        <f>IF(SUM(F19:F23)&gt;=1,1,0)</f>
        <v>1</v>
      </c>
      <c r="G18" s="140"/>
    </row>
    <row r="19" spans="2:7" s="104" customFormat="1">
      <c r="B19" s="99" t="s">
        <v>69</v>
      </c>
      <c r="C19" s="100" t="s">
        <v>329</v>
      </c>
      <c r="D19" s="101" t="s">
        <v>70</v>
      </c>
      <c r="E19" s="122">
        <f>+'Tramos con zanja'!AD178+Pozo!T137+IFERROR(VLOOKUP(B19,Otros!$Q:$Y,9,FALSE),0)</f>
        <v>18832.038281783927</v>
      </c>
      <c r="F19" s="139">
        <f t="shared" ref="F19:F23" si="1">+IF(E19=0,0,1)</f>
        <v>1</v>
      </c>
      <c r="G19" s="139"/>
    </row>
    <row r="20" spans="2:7" s="104" customFormat="1">
      <c r="B20" s="86" t="s">
        <v>71</v>
      </c>
      <c r="C20" s="87" t="s">
        <v>394</v>
      </c>
      <c r="D20" s="88" t="s">
        <v>70</v>
      </c>
      <c r="E20" s="122">
        <f>+'Tramos con zanja'!AZ178+Pozo!AR137+IFERROR(VLOOKUP(B20,Otros!$Q:$Y,9,FALSE),0)</f>
        <v>19278.742471756213</v>
      </c>
      <c r="F20" s="139">
        <f t="shared" si="1"/>
        <v>1</v>
      </c>
      <c r="G20" s="139"/>
    </row>
    <row r="21" spans="2:7" s="104" customFormat="1">
      <c r="B21" s="86" t="s">
        <v>72</v>
      </c>
      <c r="C21" s="87" t="s">
        <v>326</v>
      </c>
      <c r="D21" s="88" t="s">
        <v>70</v>
      </c>
      <c r="E21" s="122">
        <f>+'Tramos con zanja'!AE178+Pozo!U137+IFERROR(VLOOKUP(B21,Otros!$Q:$Y,9,FALSE),0)</f>
        <v>6047.63</v>
      </c>
      <c r="F21" s="139">
        <f t="shared" si="1"/>
        <v>1</v>
      </c>
      <c r="G21" s="98"/>
    </row>
    <row r="22" spans="2:7" s="104" customFormat="1" hidden="1">
      <c r="B22" s="86" t="s">
        <v>73</v>
      </c>
      <c r="C22" s="87" t="s">
        <v>327</v>
      </c>
      <c r="D22" s="88" t="s">
        <v>70</v>
      </c>
      <c r="E22" s="122">
        <f>+'Tramos con zanja'!AF178+Pozo!V137+IFERROR(VLOOKUP(B22,Otros!$Q:$Y,9,FALSE),0)</f>
        <v>0</v>
      </c>
      <c r="F22" s="139">
        <f t="shared" si="1"/>
        <v>0</v>
      </c>
      <c r="G22" s="98"/>
    </row>
    <row r="23" spans="2:7" s="104" customFormat="1" hidden="1">
      <c r="B23" s="86" t="s">
        <v>545</v>
      </c>
      <c r="C23" s="87" t="s">
        <v>328</v>
      </c>
      <c r="D23" s="88" t="s">
        <v>70</v>
      </c>
      <c r="E23" s="122">
        <f>+'Tramos con zanja'!AG178+Pozo!W137+IFERROR(VLOOKUP(B23,Otros!$Q:$Y,9,FALSE),0)</f>
        <v>0</v>
      </c>
      <c r="F23" s="139">
        <f t="shared" si="1"/>
        <v>0</v>
      </c>
      <c r="G23" s="98"/>
    </row>
    <row r="24" spans="2:7">
      <c r="B24" s="89">
        <v>3.2</v>
      </c>
      <c r="C24" s="13" t="s">
        <v>10</v>
      </c>
      <c r="D24" s="14"/>
      <c r="E24" s="14"/>
      <c r="F24" s="140">
        <f>IF(SUM(F25:F34)&gt;=1,1,0)</f>
        <v>1</v>
      </c>
      <c r="G24" s="140"/>
    </row>
    <row r="25" spans="2:7" s="104" customFormat="1">
      <c r="B25" s="96" t="s">
        <v>74</v>
      </c>
      <c r="C25" s="97" t="s">
        <v>75</v>
      </c>
      <c r="D25" s="98" t="s">
        <v>70</v>
      </c>
      <c r="E25" s="122">
        <f>+'Tramos con zanja'!AO178+'Tramos con zanja'!AP178+Pozo!AL137+IFERROR(VLOOKUP(B25,Otros!$Q:$Y,9,FALSE),0)</f>
        <v>5183.8310771844945</v>
      </c>
      <c r="F25" s="139">
        <f t="shared" ref="F25:F35" si="2">+IF(E25=0,0,1)</f>
        <v>1</v>
      </c>
      <c r="G25" s="139"/>
    </row>
    <row r="26" spans="2:7" s="104" customFormat="1">
      <c r="B26" s="86" t="s">
        <v>76</v>
      </c>
      <c r="C26" s="87" t="s">
        <v>581</v>
      </c>
      <c r="D26" s="88" t="s">
        <v>70</v>
      </c>
      <c r="E26" s="122">
        <f>+'Tramos con zanja'!AW178+Pozo!AM137+IFERROR(VLOOKUP(B26,Otros!$Q:$Y,9,FALSE),0)</f>
        <v>3815.3182792615435</v>
      </c>
      <c r="F26" s="139">
        <f t="shared" si="2"/>
        <v>1</v>
      </c>
      <c r="G26" s="139"/>
    </row>
    <row r="27" spans="2:7" s="104" customFormat="1" hidden="1">
      <c r="B27" s="86" t="s">
        <v>467</v>
      </c>
      <c r="C27" s="87" t="s">
        <v>395</v>
      </c>
      <c r="D27" s="88" t="s">
        <v>70</v>
      </c>
      <c r="E27" s="122">
        <f>+'Tramos con zanja'!AV178+IFERROR(VLOOKUP(B27,Otros!$Q:$Y,9,FALSE),0)</f>
        <v>0</v>
      </c>
      <c r="F27" s="139">
        <f t="shared" si="2"/>
        <v>0</v>
      </c>
      <c r="G27" s="98"/>
    </row>
    <row r="28" spans="2:7" s="104" customFormat="1">
      <c r="B28" s="86" t="s">
        <v>77</v>
      </c>
      <c r="C28" s="87" t="s">
        <v>78</v>
      </c>
      <c r="D28" s="88" t="s">
        <v>70</v>
      </c>
      <c r="E28" s="122">
        <f>+'Tramos con zanja'!AS178+Pozo!AN137+IFERROR(VLOOKUP(B28,Otros!$Q:$Y,9,FALSE),0)</f>
        <v>85.533364473723125</v>
      </c>
      <c r="F28" s="139">
        <f t="shared" si="2"/>
        <v>1</v>
      </c>
      <c r="G28" s="139"/>
    </row>
    <row r="29" spans="2:7" s="104" customFormat="1" hidden="1">
      <c r="B29" s="86" t="s">
        <v>468</v>
      </c>
      <c r="C29" s="87" t="s">
        <v>396</v>
      </c>
      <c r="D29" s="88" t="s">
        <v>70</v>
      </c>
      <c r="E29" s="122">
        <f>+'Tramos con zanja'!AR178+IFERROR(VLOOKUP(B29,Otros!$Q:$Y,9,FALSE),0)</f>
        <v>0</v>
      </c>
      <c r="F29" s="139">
        <f t="shared" si="2"/>
        <v>0</v>
      </c>
      <c r="G29" s="98"/>
    </row>
    <row r="30" spans="2:7" s="104" customFormat="1">
      <c r="B30" s="86" t="s">
        <v>79</v>
      </c>
      <c r="C30" s="87" t="s">
        <v>97</v>
      </c>
      <c r="D30" s="88" t="s">
        <v>70</v>
      </c>
      <c r="E30" s="122">
        <f>+'Tramos con zanja'!AU178+Pozo!AO137+IFERROR(VLOOKUP(B30,Otros!$Q:$Y,9,FALSE),0)</f>
        <v>85.533364473723125</v>
      </c>
      <c r="F30" s="139">
        <f t="shared" si="2"/>
        <v>1</v>
      </c>
      <c r="G30" s="139"/>
    </row>
    <row r="31" spans="2:7" s="104" customFormat="1" hidden="1">
      <c r="B31" s="86" t="s">
        <v>469</v>
      </c>
      <c r="C31" s="87" t="s">
        <v>397</v>
      </c>
      <c r="D31" s="88" t="s">
        <v>70</v>
      </c>
      <c r="E31" s="122">
        <f>+'Tramos con zanja'!AT178+IFERROR(VLOOKUP(B31,Otros!$Q:$Y,9,FALSE),0)</f>
        <v>0</v>
      </c>
      <c r="F31" s="139">
        <f t="shared" si="2"/>
        <v>0</v>
      </c>
      <c r="G31" s="98"/>
    </row>
    <row r="32" spans="2:7" s="104" customFormat="1">
      <c r="B32" s="86" t="s">
        <v>117</v>
      </c>
      <c r="C32" s="87" t="s">
        <v>116</v>
      </c>
      <c r="D32" s="88" t="s">
        <v>70</v>
      </c>
      <c r="E32" s="122">
        <f>+'Tramos con zanja'!AM178+'Tramos con zanja'!AL178+'Tramos con zanja'!AQ178+'Tramos con zanja'!AN178+IFERROR(VLOOKUP(B32,Otros!$Q:$Y,9,FALSE),0)</f>
        <v>13986.953532050353</v>
      </c>
      <c r="F32" s="139">
        <f t="shared" si="2"/>
        <v>1</v>
      </c>
      <c r="G32" s="139"/>
    </row>
    <row r="33" spans="2:7" s="104" customFormat="1" hidden="1">
      <c r="B33" s="86" t="s">
        <v>118</v>
      </c>
      <c r="C33" s="87" t="s">
        <v>398</v>
      </c>
      <c r="D33" s="88" t="s">
        <v>70</v>
      </c>
      <c r="E33" s="122">
        <f>+'Tramos con zanja'!AX178+Pozo!AP137+IFERROR(VLOOKUP(B33,Otros!$Q:$Y,9,FALSE),0)</f>
        <v>0</v>
      </c>
      <c r="F33" s="139">
        <f t="shared" si="2"/>
        <v>0</v>
      </c>
      <c r="G33" s="139"/>
    </row>
    <row r="34" spans="2:7" s="104" customFormat="1" hidden="1">
      <c r="B34" s="86" t="s">
        <v>80</v>
      </c>
      <c r="C34" s="87" t="s">
        <v>470</v>
      </c>
      <c r="D34" s="88" t="s">
        <v>70</v>
      </c>
      <c r="E34" s="123">
        <f>+IFERROR(VLOOKUP(B34,Otros!$Q:$Y,9,FALSE),0)</f>
        <v>0</v>
      </c>
      <c r="F34" s="139">
        <f t="shared" si="2"/>
        <v>0</v>
      </c>
      <c r="G34" s="98"/>
    </row>
    <row r="35" spans="2:7" s="104" customFormat="1" hidden="1">
      <c r="B35" s="86" t="s">
        <v>618</v>
      </c>
      <c r="C35" s="87" t="s">
        <v>619</v>
      </c>
      <c r="D35" s="88" t="s">
        <v>70</v>
      </c>
      <c r="E35" s="123"/>
      <c r="F35" s="139">
        <f t="shared" si="2"/>
        <v>0</v>
      </c>
      <c r="G35" s="248"/>
    </row>
    <row r="36" spans="2:7">
      <c r="B36" s="89">
        <v>3.3</v>
      </c>
      <c r="C36" s="13" t="s">
        <v>36</v>
      </c>
      <c r="D36" s="14"/>
      <c r="E36" s="14"/>
      <c r="F36" s="140">
        <f>IF(SUM(F37:F38)&gt;=1,1,0)</f>
        <v>1</v>
      </c>
      <c r="G36" s="140"/>
    </row>
    <row r="37" spans="2:7" s="104" customFormat="1">
      <c r="B37" s="86" t="s">
        <v>81</v>
      </c>
      <c r="C37" s="87" t="s">
        <v>549</v>
      </c>
      <c r="D37" s="88" t="s">
        <v>64</v>
      </c>
      <c r="E37" s="122">
        <f>+'Tramos con zanja'!BB178+Pozo!AW137+IFERROR(VLOOKUP(B37,Otros!$Q:$Y,9,FALSE),0)</f>
        <v>15175.558027316012</v>
      </c>
      <c r="F37" s="139">
        <f t="shared" ref="F37:F38" si="3">+IF(E37=0,0,1)</f>
        <v>1</v>
      </c>
      <c r="G37" s="139" t="s">
        <v>513</v>
      </c>
    </row>
    <row r="38" spans="2:7" s="104" customFormat="1">
      <c r="B38" s="86" t="s">
        <v>463</v>
      </c>
      <c r="C38" s="87" t="s">
        <v>548</v>
      </c>
      <c r="D38" s="88" t="s">
        <v>64</v>
      </c>
      <c r="E38" s="122">
        <f>'Tramos con zanja'!BC178+Pozo!AX137+IFERROR(VLOOKUP(B38,Otros!$Q:$Y,9,FALSE),0)</f>
        <v>5010.7668730807054</v>
      </c>
      <c r="F38" s="139">
        <f t="shared" si="3"/>
        <v>1</v>
      </c>
      <c r="G38" s="139" t="s">
        <v>513</v>
      </c>
    </row>
    <row r="39" spans="2:7">
      <c r="B39" s="145">
        <v>4</v>
      </c>
      <c r="C39" s="11" t="s">
        <v>330</v>
      </c>
      <c r="D39" s="12"/>
      <c r="E39" s="12"/>
      <c r="F39" s="138">
        <f>IF(SUM(F40:F77)&gt;=1,1,0)</f>
        <v>1</v>
      </c>
      <c r="G39" s="138"/>
    </row>
    <row r="40" spans="2:7">
      <c r="B40" s="89">
        <v>4.0999999999999996</v>
      </c>
      <c r="C40" s="13" t="s">
        <v>230</v>
      </c>
      <c r="D40" s="14"/>
      <c r="E40" s="14"/>
      <c r="F40" s="140">
        <f>IF(SUM(F41:F54)&gt;=1,1,0)</f>
        <v>1</v>
      </c>
      <c r="G40" s="140"/>
    </row>
    <row r="41" spans="2:7" s="104" customFormat="1">
      <c r="B41" s="96" t="s">
        <v>119</v>
      </c>
      <c r="C41" s="124" t="s">
        <v>262</v>
      </c>
      <c r="D41" s="102" t="s">
        <v>65</v>
      </c>
      <c r="E41" s="122">
        <f>ROUNDUP(SUMIFS('Tramos con zanja'!D:D,'Tramos con zanja'!F:F,6),1)+IFERROR(VLOOKUP(B41,Otros!$Q:$Y,9,FALSE),0)</f>
        <v>5955</v>
      </c>
      <c r="F41" s="139">
        <f t="shared" ref="F41:F54" si="4">+IF(E41=0,0,1)</f>
        <v>1</v>
      </c>
      <c r="G41" s="139"/>
    </row>
    <row r="42" spans="2:7" s="104" customFormat="1">
      <c r="B42" s="96" t="s">
        <v>120</v>
      </c>
      <c r="C42" s="124" t="s">
        <v>231</v>
      </c>
      <c r="D42" s="102" t="s">
        <v>65</v>
      </c>
      <c r="E42" s="122">
        <f>ROUNDUP(SUMIFS('Tramos con zanja'!D:D,'Tramos con zanja'!F:F,8),1)+IFERROR(VLOOKUP(B42,Otros!$Q:$Y,9,FALSE),0)</f>
        <v>7420.7000000000007</v>
      </c>
      <c r="F42" s="139">
        <f t="shared" si="4"/>
        <v>1</v>
      </c>
      <c r="G42" s="139"/>
    </row>
    <row r="43" spans="2:7" s="104" customFormat="1">
      <c r="B43" s="86" t="s">
        <v>121</v>
      </c>
      <c r="C43" s="124" t="s">
        <v>232</v>
      </c>
      <c r="D43" s="102" t="s">
        <v>65</v>
      </c>
      <c r="E43" s="122">
        <f>SUMIFS('Tramos con zanja'!D:D,'Tramos con zanja'!F:F,10)+IFERROR(VLOOKUP(B43,Otros!$Q:$Y,9,FALSE),0)</f>
        <v>524.82000000000005</v>
      </c>
      <c r="F43" s="139">
        <f t="shared" si="4"/>
        <v>1</v>
      </c>
      <c r="G43" s="139"/>
    </row>
    <row r="44" spans="2:7" s="104" customFormat="1">
      <c r="B44" s="86" t="s">
        <v>122</v>
      </c>
      <c r="C44" s="90" t="s">
        <v>233</v>
      </c>
      <c r="D44" s="92" t="s">
        <v>65</v>
      </c>
      <c r="E44" s="122">
        <f>SUMIFS('Tramos con zanja'!D:D,'Tramos con zanja'!F:F,12)+IFERROR(VLOOKUP(B44,Otros!$Q:$Y,9,FALSE),0)</f>
        <v>305.11</v>
      </c>
      <c r="F44" s="139">
        <f t="shared" si="4"/>
        <v>1</v>
      </c>
      <c r="G44" s="139"/>
    </row>
    <row r="45" spans="2:7" s="104" customFormat="1">
      <c r="B45" s="86" t="s">
        <v>123</v>
      </c>
      <c r="C45" s="90" t="s">
        <v>234</v>
      </c>
      <c r="D45" s="92" t="s">
        <v>65</v>
      </c>
      <c r="E45" s="122">
        <f>SUMIFS('Tramos con zanja'!D:D,'Tramos con zanja'!F:F,14)+IFERROR(VLOOKUP(B45,Otros!$Q:$Y,9,FALSE),0)</f>
        <v>194.03</v>
      </c>
      <c r="F45" s="139">
        <f t="shared" si="4"/>
        <v>1</v>
      </c>
      <c r="G45" s="139"/>
    </row>
    <row r="46" spans="2:7" s="104" customFormat="1">
      <c r="B46" s="86" t="s">
        <v>124</v>
      </c>
      <c r="C46" s="90" t="s">
        <v>235</v>
      </c>
      <c r="D46" s="92" t="s">
        <v>65</v>
      </c>
      <c r="E46" s="122">
        <f>SUMIFS('Tramos con zanja'!D:D,'Tramos con zanja'!F:F,16)+IFERROR(VLOOKUP(B46,Otros!$Q:$Y,9,FALSE),0)</f>
        <v>101.39</v>
      </c>
      <c r="F46" s="139">
        <f t="shared" si="4"/>
        <v>1</v>
      </c>
      <c r="G46" s="139"/>
    </row>
    <row r="47" spans="2:7" s="104" customFormat="1">
      <c r="B47" s="86" t="s">
        <v>125</v>
      </c>
      <c r="C47" s="90" t="s">
        <v>236</v>
      </c>
      <c r="D47" s="92" t="s">
        <v>65</v>
      </c>
      <c r="E47" s="122">
        <f>SUMIFS('Tramos con zanja'!D:D,'Tramos con zanja'!F:F,18)+IFERROR(VLOOKUP(B47,Otros!$Q:$Y,9,FALSE),0)</f>
        <v>136.36000000000001</v>
      </c>
      <c r="F47" s="139">
        <f t="shared" si="4"/>
        <v>1</v>
      </c>
      <c r="G47" s="139"/>
    </row>
    <row r="48" spans="2:7" s="104" customFormat="1">
      <c r="B48" s="86" t="s">
        <v>471</v>
      </c>
      <c r="C48" s="124" t="s">
        <v>237</v>
      </c>
      <c r="D48" s="102" t="s">
        <v>65</v>
      </c>
      <c r="E48" s="122">
        <f>SUMIFS('Tramos con zanja'!D:D,'Tramos con zanja'!F:F,20)+IFERROR(VLOOKUP(B48,Otros!$Q:$Y,9,FALSE),0)</f>
        <v>362.19</v>
      </c>
      <c r="F48" s="139">
        <f t="shared" si="4"/>
        <v>1</v>
      </c>
      <c r="G48" s="139"/>
    </row>
    <row r="49" spans="2:7" s="104" customFormat="1">
      <c r="B49" s="86" t="s">
        <v>126</v>
      </c>
      <c r="C49" s="124" t="s">
        <v>238</v>
      </c>
      <c r="D49" s="102" t="s">
        <v>65</v>
      </c>
      <c r="E49" s="122">
        <f>SUMIFS('Tramos con zanja'!D:D,'Tramos con zanja'!F:F,24)+IFERROR(VLOOKUP(B49,Otros!$Q:$Y,9,FALSE),0)</f>
        <v>133.57</v>
      </c>
      <c r="F49" s="139">
        <f t="shared" si="4"/>
        <v>1</v>
      </c>
      <c r="G49" s="139"/>
    </row>
    <row r="50" spans="2:7" s="104" customFormat="1" hidden="1">
      <c r="B50" s="86" t="s">
        <v>127</v>
      </c>
      <c r="C50" s="90" t="s">
        <v>255</v>
      </c>
      <c r="D50" s="102" t="s">
        <v>65</v>
      </c>
      <c r="E50" s="122">
        <f>SUMIFS('Tramos con zanja'!D:D,'Tramos con zanja'!F:F,33)+IFERROR(VLOOKUP(B50,Otros!$Q:$Y,9,FALSE),0)</f>
        <v>0</v>
      </c>
      <c r="F50" s="139">
        <f t="shared" si="4"/>
        <v>0</v>
      </c>
      <c r="G50" s="98"/>
    </row>
    <row r="51" spans="2:7" s="104" customFormat="1" hidden="1">
      <c r="B51" s="86" t="s">
        <v>128</v>
      </c>
      <c r="C51" s="90" t="s">
        <v>256</v>
      </c>
      <c r="D51" s="102" t="s">
        <v>65</v>
      </c>
      <c r="E51" s="122">
        <f>SUMIFS('Tramos con zanja'!D:D,'Tramos con zanja'!F:F,39)+IFERROR(VLOOKUP(B51,Otros!$Q:$Y,9,FALSE),0)</f>
        <v>0</v>
      </c>
      <c r="F51" s="139">
        <f t="shared" si="4"/>
        <v>0</v>
      </c>
      <c r="G51" s="98"/>
    </row>
    <row r="52" spans="2:7" s="104" customFormat="1">
      <c r="B52" s="86" t="s">
        <v>129</v>
      </c>
      <c r="C52" s="90" t="s">
        <v>550</v>
      </c>
      <c r="D52" s="92" t="s">
        <v>65</v>
      </c>
      <c r="E52" s="122">
        <f>+IFERROR(VLOOKUP(B52,Otros!$Q:$Y,9,FALSE),0)</f>
        <v>15</v>
      </c>
      <c r="F52" s="139">
        <f t="shared" si="4"/>
        <v>1</v>
      </c>
      <c r="G52" s="98"/>
    </row>
    <row r="53" spans="2:7" s="104" customFormat="1">
      <c r="B53" s="86" t="s">
        <v>130</v>
      </c>
      <c r="C53" s="90" t="s">
        <v>472</v>
      </c>
      <c r="D53" s="92" t="s">
        <v>65</v>
      </c>
      <c r="E53" s="122">
        <f>+IFERROR(VLOOKUP(B53,Otros!$Q:$Y,9,FALSE),0)</f>
        <v>15.4</v>
      </c>
      <c r="F53" s="139">
        <f t="shared" si="4"/>
        <v>1</v>
      </c>
      <c r="G53" s="98"/>
    </row>
    <row r="54" spans="2:7" s="104" customFormat="1" hidden="1">
      <c r="B54" s="86" t="s">
        <v>131</v>
      </c>
      <c r="C54" s="90" t="s">
        <v>473</v>
      </c>
      <c r="D54" s="92" t="s">
        <v>65</v>
      </c>
      <c r="E54" s="122">
        <f>+IFERROR(VLOOKUP(B54,Otros!$Q:$Y,9,FALSE),0)</f>
        <v>0</v>
      </c>
      <c r="F54" s="139">
        <f t="shared" si="4"/>
        <v>0</v>
      </c>
      <c r="G54" s="98"/>
    </row>
    <row r="55" spans="2:7">
      <c r="B55" s="89">
        <v>4.2</v>
      </c>
      <c r="C55" s="13" t="s">
        <v>331</v>
      </c>
      <c r="D55" s="14"/>
      <c r="E55" s="14"/>
      <c r="F55" s="140">
        <f>IF(SUM(F56:F59)&gt;=1,1,0)</f>
        <v>1</v>
      </c>
      <c r="G55" s="140"/>
    </row>
    <row r="56" spans="2:7" s="104" customFormat="1" hidden="1">
      <c r="B56" s="86" t="s">
        <v>332</v>
      </c>
      <c r="C56" s="90" t="s">
        <v>333</v>
      </c>
      <c r="D56" s="92" t="s">
        <v>82</v>
      </c>
      <c r="E56" s="122">
        <f>+IFERROR(VLOOKUP(B56,Otros!$Q:$Y,9,FALSE),0)</f>
        <v>0</v>
      </c>
      <c r="F56" s="139">
        <f t="shared" ref="F56:F59" si="5">+IF(E56=0,0,1)</f>
        <v>0</v>
      </c>
      <c r="G56" s="98"/>
    </row>
    <row r="57" spans="2:7" s="104" customFormat="1">
      <c r="B57" s="86" t="s">
        <v>334</v>
      </c>
      <c r="C57" s="90" t="s">
        <v>527</v>
      </c>
      <c r="D57" s="92" t="s">
        <v>82</v>
      </c>
      <c r="E57" s="122">
        <v>2</v>
      </c>
      <c r="F57" s="139">
        <f t="shared" si="5"/>
        <v>1</v>
      </c>
      <c r="G57" s="98"/>
    </row>
    <row r="58" spans="2:7" s="104" customFormat="1">
      <c r="B58" s="86" t="s">
        <v>525</v>
      </c>
      <c r="C58" s="90" t="s">
        <v>528</v>
      </c>
      <c r="D58" s="92" t="s">
        <v>82</v>
      </c>
      <c r="E58" s="122">
        <v>2</v>
      </c>
      <c r="F58" s="139">
        <f t="shared" si="5"/>
        <v>1</v>
      </c>
      <c r="G58" s="98"/>
    </row>
    <row r="59" spans="2:7" s="104" customFormat="1">
      <c r="B59" s="86" t="s">
        <v>526</v>
      </c>
      <c r="C59" s="90" t="s">
        <v>529</v>
      </c>
      <c r="D59" s="92" t="s">
        <v>82</v>
      </c>
      <c r="E59" s="122">
        <v>2</v>
      </c>
      <c r="F59" s="139">
        <f t="shared" si="5"/>
        <v>1</v>
      </c>
      <c r="G59" s="98"/>
    </row>
    <row r="60" spans="2:7" hidden="1">
      <c r="B60" s="89">
        <v>4.3</v>
      </c>
      <c r="C60" s="13" t="s">
        <v>335</v>
      </c>
      <c r="D60" s="14"/>
      <c r="E60" s="14"/>
      <c r="F60" s="140">
        <f>IF(SUM(F61)&gt;=1,1,0)</f>
        <v>0</v>
      </c>
      <c r="G60" s="140"/>
    </row>
    <row r="61" spans="2:7" s="104" customFormat="1" hidden="1">
      <c r="B61" s="86" t="s">
        <v>264</v>
      </c>
      <c r="C61" s="124" t="s">
        <v>336</v>
      </c>
      <c r="D61" s="102" t="s">
        <v>65</v>
      </c>
      <c r="E61" s="122">
        <f>+IFERROR(VLOOKUP(B61,Otros!$Q:$Y,9,FALSE),0)</f>
        <v>0</v>
      </c>
      <c r="F61" s="139">
        <f>+IF(E61=0,0,1)</f>
        <v>0</v>
      </c>
      <c r="G61" s="98"/>
    </row>
    <row r="62" spans="2:7" hidden="1">
      <c r="B62" s="89">
        <v>4.4000000000000004</v>
      </c>
      <c r="C62" s="13" t="s">
        <v>337</v>
      </c>
      <c r="D62" s="14"/>
      <c r="E62" s="14"/>
      <c r="F62" s="140">
        <f>IF(SUM(F63)&gt;=1,1,0)</f>
        <v>0</v>
      </c>
      <c r="G62" s="140"/>
    </row>
    <row r="63" spans="2:7" s="104" customFormat="1" hidden="1">
      <c r="B63" s="86" t="s">
        <v>338</v>
      </c>
      <c r="C63" s="90" t="s">
        <v>339</v>
      </c>
      <c r="D63" s="92" t="s">
        <v>82</v>
      </c>
      <c r="E63" s="122">
        <f>+IFERROR(VLOOKUP(B63,Otros!$Q:$Y,9,FALSE),0)</f>
        <v>0</v>
      </c>
      <c r="F63" s="139">
        <f>+IF(E63=0,0,1)</f>
        <v>0</v>
      </c>
      <c r="G63" s="98"/>
    </row>
    <row r="64" spans="2:7" hidden="1">
      <c r="B64" s="89">
        <v>4.5</v>
      </c>
      <c r="C64" s="13" t="s">
        <v>340</v>
      </c>
      <c r="D64" s="14"/>
      <c r="E64" s="14"/>
      <c r="F64" s="140">
        <f>IF(SUM(F65)&gt;=1,1,0)</f>
        <v>0</v>
      </c>
      <c r="G64" s="140"/>
    </row>
    <row r="65" spans="2:7" s="104" customFormat="1" hidden="1">
      <c r="B65" s="125" t="s">
        <v>341</v>
      </c>
      <c r="C65" s="126" t="s">
        <v>531</v>
      </c>
      <c r="D65" s="127" t="s">
        <v>65</v>
      </c>
      <c r="E65" s="122">
        <f>+IFERROR(VLOOKUP(B65,Otros!$Q:$Y,9,FALSE),0)</f>
        <v>0</v>
      </c>
      <c r="F65" s="139">
        <f>+IF(E65=0,0,1)</f>
        <v>0</v>
      </c>
      <c r="G65" s="98"/>
    </row>
    <row r="66" spans="2:7" hidden="1">
      <c r="B66" s="89">
        <v>4.5999999999999996</v>
      </c>
      <c r="C66" s="13" t="s">
        <v>342</v>
      </c>
      <c r="D66" s="14"/>
      <c r="E66" s="14"/>
      <c r="F66" s="140">
        <f>IF(SUM(F67:F77)&gt;=1,1,0)</f>
        <v>0</v>
      </c>
      <c r="G66" s="140"/>
    </row>
    <row r="67" spans="2:7" s="104" customFormat="1" hidden="1">
      <c r="B67" s="86" t="s">
        <v>343</v>
      </c>
      <c r="C67" s="87" t="s">
        <v>474</v>
      </c>
      <c r="D67" s="88" t="s">
        <v>82</v>
      </c>
      <c r="E67" s="122">
        <f>+IFERROR(VLOOKUP(B67,Otros!$Q:$Y,9,FALSE),0)</f>
        <v>0</v>
      </c>
      <c r="F67" s="139">
        <f t="shared" ref="F67:F77" si="6">+IF(E67=0,0,1)</f>
        <v>0</v>
      </c>
      <c r="G67" s="98"/>
    </row>
    <row r="68" spans="2:7" s="104" customFormat="1" hidden="1">
      <c r="B68" s="86" t="s">
        <v>344</v>
      </c>
      <c r="C68" s="87" t="s">
        <v>475</v>
      </c>
      <c r="D68" s="88" t="s">
        <v>82</v>
      </c>
      <c r="E68" s="122">
        <f>+IFERROR(VLOOKUP(B68,Otros!$Q:$Y,9,FALSE),0)</f>
        <v>0</v>
      </c>
      <c r="F68" s="139">
        <f t="shared" si="6"/>
        <v>0</v>
      </c>
      <c r="G68" s="98"/>
    </row>
    <row r="69" spans="2:7" s="104" customFormat="1" hidden="1">
      <c r="B69" s="86" t="s">
        <v>345</v>
      </c>
      <c r="C69" s="87" t="s">
        <v>476</v>
      </c>
      <c r="D69" s="88" t="s">
        <v>82</v>
      </c>
      <c r="E69" s="122">
        <f>+IFERROR(VLOOKUP(B69,Otros!$Q:$Y,9,FALSE),0)</f>
        <v>0</v>
      </c>
      <c r="F69" s="139">
        <f t="shared" si="6"/>
        <v>0</v>
      </c>
      <c r="G69" s="98"/>
    </row>
    <row r="70" spans="2:7" s="104" customFormat="1" hidden="1">
      <c r="B70" s="86" t="s">
        <v>346</v>
      </c>
      <c r="C70" s="87" t="s">
        <v>477</v>
      </c>
      <c r="D70" s="88" t="s">
        <v>82</v>
      </c>
      <c r="E70" s="122">
        <f>+IFERROR(VLOOKUP(B70,Otros!$Q:$Y,9,FALSE),0)</f>
        <v>0</v>
      </c>
      <c r="F70" s="139">
        <f t="shared" si="6"/>
        <v>0</v>
      </c>
      <c r="G70" s="98"/>
    </row>
    <row r="71" spans="2:7" s="104" customFormat="1" hidden="1">
      <c r="B71" s="86" t="s">
        <v>347</v>
      </c>
      <c r="C71" s="87" t="s">
        <v>478</v>
      </c>
      <c r="D71" s="88" t="s">
        <v>82</v>
      </c>
      <c r="E71" s="122">
        <f>+IFERROR(VLOOKUP(B71,Otros!$Q:$Y,9,FALSE),0)</f>
        <v>0</v>
      </c>
      <c r="F71" s="139">
        <f t="shared" si="6"/>
        <v>0</v>
      </c>
      <c r="G71" s="98"/>
    </row>
    <row r="72" spans="2:7" s="104" customFormat="1" hidden="1">
      <c r="B72" s="86" t="s">
        <v>348</v>
      </c>
      <c r="C72" s="87" t="s">
        <v>479</v>
      </c>
      <c r="D72" s="88" t="s">
        <v>82</v>
      </c>
      <c r="E72" s="122">
        <f>+IFERROR(VLOOKUP(B72,Otros!$Q:$Y,9,FALSE),0)</f>
        <v>0</v>
      </c>
      <c r="F72" s="139">
        <f t="shared" si="6"/>
        <v>0</v>
      </c>
      <c r="G72" s="98"/>
    </row>
    <row r="73" spans="2:7" s="104" customFormat="1" hidden="1">
      <c r="B73" s="86" t="s">
        <v>349</v>
      </c>
      <c r="C73" s="87" t="s">
        <v>480</v>
      </c>
      <c r="D73" s="88" t="s">
        <v>82</v>
      </c>
      <c r="E73" s="122">
        <f>+IFERROR(VLOOKUP(B73,Otros!$Q:$Y,9,FALSE),0)</f>
        <v>0</v>
      </c>
      <c r="F73" s="139">
        <f t="shared" si="6"/>
        <v>0</v>
      </c>
      <c r="G73" s="98"/>
    </row>
    <row r="74" spans="2:7" s="104" customFormat="1" hidden="1">
      <c r="B74" s="86" t="s">
        <v>350</v>
      </c>
      <c r="C74" s="87" t="s">
        <v>481</v>
      </c>
      <c r="D74" s="88" t="s">
        <v>82</v>
      </c>
      <c r="E74" s="122">
        <f>+IFERROR(VLOOKUP(B74,Otros!$Q:$Y,9,FALSE),0)</f>
        <v>0</v>
      </c>
      <c r="F74" s="139">
        <f t="shared" si="6"/>
        <v>0</v>
      </c>
      <c r="G74" s="98"/>
    </row>
    <row r="75" spans="2:7" s="104" customFormat="1" hidden="1">
      <c r="B75" s="86" t="s">
        <v>351</v>
      </c>
      <c r="C75" s="87" t="s">
        <v>482</v>
      </c>
      <c r="D75" s="88" t="s">
        <v>82</v>
      </c>
      <c r="E75" s="122">
        <f>+IFERROR(VLOOKUP(B75,Otros!$Q:$Y,9,FALSE),0)</f>
        <v>0</v>
      </c>
      <c r="F75" s="139">
        <f t="shared" si="6"/>
        <v>0</v>
      </c>
      <c r="G75" s="98"/>
    </row>
    <row r="76" spans="2:7" s="104" customFormat="1" hidden="1">
      <c r="B76" s="86" t="s">
        <v>352</v>
      </c>
      <c r="C76" s="87" t="s">
        <v>483</v>
      </c>
      <c r="D76" s="88" t="s">
        <v>82</v>
      </c>
      <c r="E76" s="122">
        <f>+IFERROR(VLOOKUP(B76,Otros!$Q:$Y,9,FALSE),0)</f>
        <v>0</v>
      </c>
      <c r="F76" s="139">
        <f t="shared" si="6"/>
        <v>0</v>
      </c>
      <c r="G76" s="98"/>
    </row>
    <row r="77" spans="2:7" s="104" customFormat="1" hidden="1">
      <c r="B77" s="86" t="s">
        <v>353</v>
      </c>
      <c r="C77" s="87" t="s">
        <v>484</v>
      </c>
      <c r="D77" s="88" t="s">
        <v>82</v>
      </c>
      <c r="E77" s="122">
        <f>+IFERROR(VLOOKUP(B77,Otros!$Q:$Y,9,FALSE),0)</f>
        <v>0</v>
      </c>
      <c r="F77" s="139">
        <f t="shared" si="6"/>
        <v>0</v>
      </c>
      <c r="G77" s="98"/>
    </row>
    <row r="78" spans="2:7">
      <c r="B78" s="145">
        <v>5</v>
      </c>
      <c r="C78" s="11" t="s">
        <v>132</v>
      </c>
      <c r="D78" s="11"/>
      <c r="E78" s="11"/>
      <c r="F78" s="138">
        <f>IF(SUM(F79:F107)&gt;=1,1,0)</f>
        <v>1</v>
      </c>
      <c r="G78" s="138"/>
    </row>
    <row r="79" spans="2:7">
      <c r="B79" s="89">
        <v>5.0999999999999996</v>
      </c>
      <c r="C79" s="13" t="s">
        <v>354</v>
      </c>
      <c r="D79" s="14"/>
      <c r="E79" s="14"/>
      <c r="F79" s="140">
        <f>IF(SUM(F80:F80)&gt;=1,1,0)</f>
        <v>1</v>
      </c>
      <c r="G79" s="140"/>
    </row>
    <row r="80" spans="2:7" s="104" customFormat="1">
      <c r="B80" s="86" t="s">
        <v>355</v>
      </c>
      <c r="C80" s="90" t="s">
        <v>356</v>
      </c>
      <c r="D80" s="92" t="s">
        <v>82</v>
      </c>
      <c r="E80" s="122">
        <f>IFERROR(VLOOKUP(B80,Otros!$Q:$Y,9,FALSE),0)</f>
        <v>711</v>
      </c>
      <c r="F80" s="139">
        <f t="shared" ref="F80" si="7">+IF(E80=0,0,1)</f>
        <v>1</v>
      </c>
      <c r="G80" s="139"/>
    </row>
    <row r="81" spans="2:7" s="104" customFormat="1">
      <c r="B81" s="125"/>
      <c r="C81" s="126" t="s">
        <v>638</v>
      </c>
      <c r="D81" s="92" t="s">
        <v>82</v>
      </c>
      <c r="E81" s="123">
        <f>711-SUM(E82:E88)</f>
        <v>612</v>
      </c>
      <c r="F81" s="146"/>
      <c r="G81" s="146"/>
    </row>
    <row r="82" spans="2:7" s="104" customFormat="1">
      <c r="B82" s="125"/>
      <c r="C82" s="126" t="s">
        <v>639</v>
      </c>
      <c r="D82" s="92" t="s">
        <v>82</v>
      </c>
      <c r="E82" s="123">
        <f>3+18+3</f>
        <v>24</v>
      </c>
      <c r="F82" s="146"/>
      <c r="G82" s="146"/>
    </row>
    <row r="83" spans="2:7" s="104" customFormat="1">
      <c r="B83" s="125"/>
      <c r="C83" s="126" t="s">
        <v>640</v>
      </c>
      <c r="D83" s="92" t="s">
        <v>82</v>
      </c>
      <c r="E83" s="123">
        <v>19</v>
      </c>
      <c r="F83" s="146"/>
      <c r="G83" s="146"/>
    </row>
    <row r="84" spans="2:7" s="104" customFormat="1">
      <c r="B84" s="125"/>
      <c r="C84" s="126" t="s">
        <v>641</v>
      </c>
      <c r="D84" s="92" t="s">
        <v>82</v>
      </c>
      <c r="E84" s="123">
        <v>15</v>
      </c>
      <c r="F84" s="146"/>
      <c r="G84" s="146"/>
    </row>
    <row r="85" spans="2:7" s="104" customFormat="1">
      <c r="B85" s="125"/>
      <c r="C85" s="126" t="s">
        <v>642</v>
      </c>
      <c r="D85" s="92" t="s">
        <v>82</v>
      </c>
      <c r="E85" s="123">
        <v>7</v>
      </c>
      <c r="F85" s="146"/>
      <c r="G85" s="146"/>
    </row>
    <row r="86" spans="2:7" s="104" customFormat="1">
      <c r="B86" s="125"/>
      <c r="C86" s="126" t="s">
        <v>643</v>
      </c>
      <c r="D86" s="92" t="s">
        <v>82</v>
      </c>
      <c r="E86" s="123">
        <v>5</v>
      </c>
      <c r="F86" s="146"/>
      <c r="G86" s="146"/>
    </row>
    <row r="87" spans="2:7" s="104" customFormat="1">
      <c r="B87" s="125"/>
      <c r="C87" s="126" t="s">
        <v>644</v>
      </c>
      <c r="D87" s="92" t="s">
        <v>82</v>
      </c>
      <c r="E87" s="123">
        <v>20</v>
      </c>
      <c r="F87" s="146"/>
      <c r="G87" s="146"/>
    </row>
    <row r="88" spans="2:7" s="104" customFormat="1">
      <c r="B88" s="125"/>
      <c r="C88" s="126" t="s">
        <v>645</v>
      </c>
      <c r="D88" s="92" t="s">
        <v>82</v>
      </c>
      <c r="E88" s="123">
        <v>9</v>
      </c>
      <c r="F88" s="146"/>
      <c r="G88" s="146"/>
    </row>
    <row r="89" spans="2:7">
      <c r="B89" s="89">
        <v>5.2</v>
      </c>
      <c r="C89" s="13" t="s">
        <v>358</v>
      </c>
      <c r="D89" s="14"/>
      <c r="E89" s="14"/>
      <c r="F89" s="140">
        <f>IF(SUM(F90:F104)&gt;=1,1,0)</f>
        <v>1</v>
      </c>
      <c r="G89" s="140"/>
    </row>
    <row r="90" spans="2:7" s="104" customFormat="1">
      <c r="B90" s="86" t="s">
        <v>464</v>
      </c>
      <c r="C90" s="90" t="s">
        <v>493</v>
      </c>
      <c r="D90" s="92" t="s">
        <v>82</v>
      </c>
      <c r="E90" s="122">
        <f>Pozo!AB137+IFERROR(VLOOKUP(B90,Otros!$Q:$Y,9,FALSE),0)</f>
        <v>114</v>
      </c>
      <c r="F90" s="139">
        <f t="shared" ref="F90:F104" si="8">+IF(E90=0,0,1)</f>
        <v>1</v>
      </c>
      <c r="G90" s="139"/>
    </row>
    <row r="91" spans="2:7" s="104" customFormat="1">
      <c r="B91" s="86" t="s">
        <v>485</v>
      </c>
      <c r="C91" s="90" t="s">
        <v>494</v>
      </c>
      <c r="D91" s="92" t="s">
        <v>82</v>
      </c>
      <c r="E91" s="122">
        <f>Pozo!AC137+IFERROR(VLOOKUP(B91,Otros!$Q:$Y,9,FALSE),0)</f>
        <v>3</v>
      </c>
      <c r="F91" s="139">
        <f t="shared" si="8"/>
        <v>1</v>
      </c>
      <c r="G91" s="139"/>
    </row>
    <row r="92" spans="2:7" s="104" customFormat="1">
      <c r="B92" s="86" t="s">
        <v>486</v>
      </c>
      <c r="C92" s="90" t="s">
        <v>495</v>
      </c>
      <c r="D92" s="92" t="s">
        <v>82</v>
      </c>
      <c r="E92" s="122">
        <f>Pozo!AD137+IFERROR(VLOOKUP(B92,Otros!$Q:$Y,9,FALSE),0)</f>
        <v>1</v>
      </c>
      <c r="F92" s="139">
        <f t="shared" si="8"/>
        <v>1</v>
      </c>
      <c r="G92" s="139"/>
    </row>
    <row r="93" spans="2:7" s="104" customFormat="1">
      <c r="B93" s="86" t="s">
        <v>487</v>
      </c>
      <c r="C93" s="90" t="s">
        <v>496</v>
      </c>
      <c r="D93" s="92" t="s">
        <v>65</v>
      </c>
      <c r="E93" s="122">
        <f>Pozo!AE137+IFERROR(VLOOKUP(B93,Otros!$Q:$Y,9,FALSE),0)</f>
        <v>194.65999999999983</v>
      </c>
      <c r="F93" s="139">
        <f t="shared" si="8"/>
        <v>1</v>
      </c>
      <c r="G93" s="139"/>
    </row>
    <row r="94" spans="2:7" s="104" customFormat="1">
      <c r="B94" s="86" t="s">
        <v>488</v>
      </c>
      <c r="C94" s="90" t="s">
        <v>497</v>
      </c>
      <c r="D94" s="92" t="s">
        <v>65</v>
      </c>
      <c r="E94" s="122">
        <f>Pozo!AF137+IFERROR(VLOOKUP(B94,Otros!$Q:$Y,9,FALSE),0)</f>
        <v>11.200000000000017</v>
      </c>
      <c r="F94" s="139">
        <f t="shared" si="8"/>
        <v>1</v>
      </c>
      <c r="G94" s="139"/>
    </row>
    <row r="95" spans="2:7" s="104" customFormat="1">
      <c r="B95" s="86" t="s">
        <v>489</v>
      </c>
      <c r="C95" s="90" t="s">
        <v>498</v>
      </c>
      <c r="D95" s="92" t="s">
        <v>65</v>
      </c>
      <c r="E95" s="122">
        <f>Pozo!AG137+IFERROR(VLOOKUP(B95,Otros!$Q:$Y,9,FALSE),0)</f>
        <v>2.2946900494077327</v>
      </c>
      <c r="F95" s="139">
        <f t="shared" si="8"/>
        <v>1</v>
      </c>
      <c r="G95" s="139"/>
    </row>
    <row r="96" spans="2:7" s="104" customFormat="1">
      <c r="B96" s="86" t="s">
        <v>359</v>
      </c>
      <c r="C96" s="90" t="s">
        <v>502</v>
      </c>
      <c r="D96" s="92" t="s">
        <v>82</v>
      </c>
      <c r="E96" s="122">
        <f>Pozo!AH137+IFERROR(VLOOKUP(B96,Otros!$Q:$Y,9,FALSE),0)</f>
        <v>114</v>
      </c>
      <c r="F96" s="139">
        <f t="shared" si="8"/>
        <v>1</v>
      </c>
      <c r="G96" s="139"/>
    </row>
    <row r="97" spans="2:7" s="104" customFormat="1">
      <c r="B97" s="86" t="s">
        <v>360</v>
      </c>
      <c r="C97" s="90" t="s">
        <v>503</v>
      </c>
      <c r="D97" s="92" t="s">
        <v>82</v>
      </c>
      <c r="E97" s="122">
        <f>Pozo!AI137+IFERROR(VLOOKUP(B97,Otros!$Q:$Y,9,FALSE),0)</f>
        <v>3</v>
      </c>
      <c r="F97" s="139">
        <f t="shared" si="8"/>
        <v>1</v>
      </c>
      <c r="G97" s="139"/>
    </row>
    <row r="98" spans="2:7" s="104" customFormat="1">
      <c r="B98" s="86" t="s">
        <v>490</v>
      </c>
      <c r="C98" s="90" t="s">
        <v>504</v>
      </c>
      <c r="D98" s="92" t="s">
        <v>82</v>
      </c>
      <c r="E98" s="122">
        <f>Pozo!AJ137+IFERROR(VLOOKUP(B98,Otros!$Q:$Y,9,FALSE),0)</f>
        <v>1</v>
      </c>
      <c r="F98" s="139">
        <f t="shared" si="8"/>
        <v>1</v>
      </c>
      <c r="G98" s="139"/>
    </row>
    <row r="99" spans="2:7" s="104" customFormat="1" hidden="1">
      <c r="B99" s="86" t="s">
        <v>491</v>
      </c>
      <c r="C99" s="90" t="s">
        <v>620</v>
      </c>
      <c r="D99" s="92" t="s">
        <v>82</v>
      </c>
      <c r="E99" s="122"/>
      <c r="F99" s="139">
        <f t="shared" si="8"/>
        <v>0</v>
      </c>
      <c r="G99" s="139"/>
    </row>
    <row r="100" spans="2:7" s="104" customFormat="1" hidden="1">
      <c r="B100" s="86" t="s">
        <v>492</v>
      </c>
      <c r="C100" s="90" t="s">
        <v>621</v>
      </c>
      <c r="D100" s="92" t="s">
        <v>82</v>
      </c>
      <c r="E100" s="122"/>
      <c r="F100" s="139">
        <f t="shared" si="8"/>
        <v>0</v>
      </c>
      <c r="G100" s="139"/>
    </row>
    <row r="101" spans="2:7" s="104" customFormat="1" hidden="1">
      <c r="B101" s="125" t="s">
        <v>506</v>
      </c>
      <c r="C101" s="90" t="s">
        <v>622</v>
      </c>
      <c r="D101" s="92" t="s">
        <v>82</v>
      </c>
      <c r="E101" s="122"/>
      <c r="F101" s="139">
        <f t="shared" si="8"/>
        <v>0</v>
      </c>
      <c r="G101" s="139"/>
    </row>
    <row r="102" spans="2:7" s="104" customFormat="1">
      <c r="B102" s="86" t="s">
        <v>623</v>
      </c>
      <c r="C102" s="90" t="s">
        <v>505</v>
      </c>
      <c r="D102" s="92" t="s">
        <v>82</v>
      </c>
      <c r="E102" s="122">
        <f>+Pozo!AT137+IFERROR(VLOOKUP(B102,Otros!$Q:$Y,9,FALSE),0)</f>
        <v>118</v>
      </c>
      <c r="F102" s="139">
        <f t="shared" si="8"/>
        <v>1</v>
      </c>
      <c r="G102" s="139"/>
    </row>
    <row r="103" spans="2:7" s="104" customFormat="1">
      <c r="B103" s="86" t="s">
        <v>624</v>
      </c>
      <c r="C103" s="90" t="s">
        <v>361</v>
      </c>
      <c r="D103" s="92" t="s">
        <v>82</v>
      </c>
      <c r="E103" s="122">
        <f>Pozo!AU137+IFERROR(VLOOKUP(B103,Otros!$Q:$Y,9,FALSE),0)</f>
        <v>850</v>
      </c>
      <c r="F103" s="139">
        <f t="shared" si="8"/>
        <v>1</v>
      </c>
      <c r="G103" s="139"/>
    </row>
    <row r="104" spans="2:7" s="104" customFormat="1">
      <c r="B104" s="125" t="s">
        <v>625</v>
      </c>
      <c r="C104" s="126" t="s">
        <v>574</v>
      </c>
      <c r="D104" s="127" t="s">
        <v>82</v>
      </c>
      <c r="E104" s="123">
        <f>+IFERROR(VLOOKUP(B104,Otros!$Q:$Y,9,FALSE),0)</f>
        <v>2</v>
      </c>
      <c r="F104" s="139">
        <f t="shared" si="8"/>
        <v>1</v>
      </c>
      <c r="G104" s="146"/>
    </row>
    <row r="105" spans="2:7" hidden="1">
      <c r="B105" s="89">
        <v>5.3</v>
      </c>
      <c r="C105" s="13" t="s">
        <v>362</v>
      </c>
      <c r="D105" s="14"/>
      <c r="E105" s="14"/>
      <c r="F105" s="140">
        <f>IF(SUM(F106:F107)&gt;=1,1,0)</f>
        <v>0</v>
      </c>
      <c r="G105" s="140"/>
    </row>
    <row r="106" spans="2:7" s="104" customFormat="1" hidden="1">
      <c r="B106" s="86" t="s">
        <v>363</v>
      </c>
      <c r="C106" s="90" t="s">
        <v>508</v>
      </c>
      <c r="D106" s="88" t="s">
        <v>82</v>
      </c>
      <c r="E106" s="122">
        <f>+IFERROR(VLOOKUP(B106,Otros!$Q:$Y,9,FALSE),0)</f>
        <v>0</v>
      </c>
      <c r="F106" s="139">
        <f t="shared" ref="F106:F107" si="9">+IF(E106=0,0,1)</f>
        <v>0</v>
      </c>
      <c r="G106" s="98"/>
    </row>
    <row r="107" spans="2:7" s="104" customFormat="1" hidden="1">
      <c r="B107" s="86" t="s">
        <v>364</v>
      </c>
      <c r="C107" s="90" t="s">
        <v>507</v>
      </c>
      <c r="D107" s="85" t="s">
        <v>82</v>
      </c>
      <c r="E107" s="122">
        <f>+IFERROR(VLOOKUP(B107,Otros!$Q:$Y,9,FALSE),0)</f>
        <v>0</v>
      </c>
      <c r="F107" s="139">
        <f t="shared" si="9"/>
        <v>0</v>
      </c>
      <c r="G107" s="98"/>
    </row>
    <row r="108" spans="2:7">
      <c r="B108" s="89">
        <v>5.4</v>
      </c>
      <c r="C108" s="13" t="s">
        <v>599</v>
      </c>
      <c r="D108" s="14"/>
      <c r="E108" s="14"/>
      <c r="F108" s="140">
        <f>IF(SUM(F109:F110)&gt;=1,1,0)</f>
        <v>1</v>
      </c>
      <c r="G108" s="140"/>
    </row>
    <row r="109" spans="2:7" s="104" customFormat="1">
      <c r="B109" s="86" t="s">
        <v>626</v>
      </c>
      <c r="C109" s="90" t="s">
        <v>600</v>
      </c>
      <c r="D109" s="88" t="s">
        <v>82</v>
      </c>
      <c r="E109" s="122">
        <f>'Tramos con zanja'!BD178+IFERROR(VLOOKUP(B109,Otros!$Q:$Y,9,FALSE),0)</f>
        <v>15</v>
      </c>
      <c r="F109" s="139">
        <f t="shared" ref="F109" si="10">+IF(E109=0,0,1)</f>
        <v>1</v>
      </c>
      <c r="G109" s="98"/>
    </row>
    <row r="110" spans="2:7">
      <c r="B110" s="145">
        <v>6</v>
      </c>
      <c r="C110" s="11" t="s">
        <v>365</v>
      </c>
      <c r="D110" s="12"/>
      <c r="E110" s="12"/>
      <c r="F110" s="138">
        <f>IF(SUM(F111:F117)&gt;=1,1,0)</f>
        <v>1</v>
      </c>
      <c r="G110" s="138"/>
    </row>
    <row r="111" spans="2:7" s="104" customFormat="1">
      <c r="B111" s="86">
        <v>6.1</v>
      </c>
      <c r="C111" s="90" t="s">
        <v>509</v>
      </c>
      <c r="D111" s="88" t="s">
        <v>70</v>
      </c>
      <c r="E111" s="122">
        <f>+Pozo!Z137+IFERROR(VLOOKUP(B111,Otros!$Q:$Y,9,FALSE),0)</f>
        <v>74.613610920921019</v>
      </c>
      <c r="F111" s="139">
        <f t="shared" ref="F111:F117" si="11">+IF(E111=0,0,1)</f>
        <v>1</v>
      </c>
      <c r="G111" s="98"/>
    </row>
    <row r="112" spans="2:7" s="104" customFormat="1" ht="28.8">
      <c r="B112" s="86">
        <v>6.2</v>
      </c>
      <c r="C112" s="90" t="s">
        <v>584</v>
      </c>
      <c r="D112" s="88" t="s">
        <v>70</v>
      </c>
      <c r="E112" s="122">
        <f>+'Tramos con zanja'!AK178+IFERROR(VLOOKUP(B112,Otros!$Q:$Y,9,FALSE),0)</f>
        <v>31.615919999999999</v>
      </c>
      <c r="F112" s="139">
        <f t="shared" si="11"/>
        <v>1</v>
      </c>
      <c r="G112" s="139"/>
    </row>
    <row r="113" spans="2:7" s="104" customFormat="1" hidden="1">
      <c r="B113" s="86">
        <v>6.3</v>
      </c>
      <c r="C113" s="90" t="s">
        <v>83</v>
      </c>
      <c r="D113" s="88" t="s">
        <v>84</v>
      </c>
      <c r="E113" s="122">
        <f>IFERROR(VLOOKUP(B113,Otros!$Q:$Y,9,FALSE),0)</f>
        <v>0</v>
      </c>
      <c r="F113" s="139">
        <f t="shared" si="11"/>
        <v>0</v>
      </c>
      <c r="G113" s="139" t="s">
        <v>500</v>
      </c>
    </row>
    <row r="114" spans="2:7" s="104" customFormat="1">
      <c r="B114" s="86">
        <v>6.4</v>
      </c>
      <c r="C114" s="90" t="s">
        <v>510</v>
      </c>
      <c r="D114" s="88" t="s">
        <v>70</v>
      </c>
      <c r="E114" s="122">
        <f>+Pozo!AS137+IFERROR(VLOOKUP(B114,Otros!$Q:$Y,9,FALSE),0)</f>
        <v>6.050707450814067</v>
      </c>
      <c r="F114" s="139">
        <f t="shared" si="11"/>
        <v>1</v>
      </c>
      <c r="G114" s="98"/>
    </row>
    <row r="115" spans="2:7" s="104" customFormat="1">
      <c r="B115" s="86">
        <v>6.5</v>
      </c>
      <c r="C115" s="90" t="s">
        <v>511</v>
      </c>
      <c r="D115" s="88" t="s">
        <v>70</v>
      </c>
      <c r="E115" s="122">
        <f>+Pozo!AA137+IFERROR(VLOOKUP(B115,Otros!$Q:$Y,9,FALSE),0)</f>
        <v>13.665142644952221</v>
      </c>
      <c r="F115" s="139">
        <f t="shared" si="11"/>
        <v>1</v>
      </c>
      <c r="G115" s="98"/>
    </row>
    <row r="116" spans="2:7" s="104" customFormat="1" hidden="1">
      <c r="B116" s="86">
        <v>6.6</v>
      </c>
      <c r="C116" s="90" t="s">
        <v>499</v>
      </c>
      <c r="D116" s="88" t="s">
        <v>65</v>
      </c>
      <c r="E116" s="122">
        <f>+IFERROR(VLOOKUP(B116,Otros!$Q:$Y,9,FALSE),0)</f>
        <v>0</v>
      </c>
      <c r="F116" s="139">
        <f t="shared" si="11"/>
        <v>0</v>
      </c>
      <c r="G116" s="98" t="s">
        <v>500</v>
      </c>
    </row>
    <row r="117" spans="2:7" s="104" customFormat="1">
      <c r="B117" s="86">
        <v>6.7</v>
      </c>
      <c r="C117" s="90" t="s">
        <v>501</v>
      </c>
      <c r="D117" s="88" t="s">
        <v>65</v>
      </c>
      <c r="E117" s="122">
        <f>+Pozo!AK137+IFERROR(VLOOKUP(B117,Otros!$Q:$Y,9,FALSE),0)</f>
        <v>543.18136980567476</v>
      </c>
      <c r="F117" s="139">
        <f t="shared" si="11"/>
        <v>1</v>
      </c>
      <c r="G117" s="98"/>
    </row>
    <row r="118" spans="2:7">
      <c r="B118" s="145">
        <v>7</v>
      </c>
      <c r="C118" s="11" t="s">
        <v>366</v>
      </c>
      <c r="D118" s="12"/>
      <c r="E118" s="12"/>
      <c r="F118" s="138">
        <f>IF(SUM(F119:F122)&gt;=1,1,0)</f>
        <v>1</v>
      </c>
      <c r="G118" s="138"/>
    </row>
    <row r="119" spans="2:7" s="104" customFormat="1">
      <c r="B119" s="128">
        <v>7.1</v>
      </c>
      <c r="C119" s="100" t="s">
        <v>628</v>
      </c>
      <c r="D119" s="88" t="s">
        <v>70</v>
      </c>
      <c r="E119" s="122">
        <f>+'Tramos con zanja'!AY178+Pozo!AQ137+IFERROR(VLOOKUP(B119,Otros!$Q:$Y,9,FALSE),0)</f>
        <v>85.533364473723111</v>
      </c>
      <c r="F119" s="139">
        <f t="shared" ref="F119:F122" si="12">+IF(E119=0,0,1)</f>
        <v>1</v>
      </c>
      <c r="G119" s="139"/>
    </row>
    <row r="120" spans="2:7" s="104" customFormat="1" hidden="1">
      <c r="B120" s="86">
        <v>7.2</v>
      </c>
      <c r="C120" s="100" t="s">
        <v>514</v>
      </c>
      <c r="D120" s="88" t="s">
        <v>70</v>
      </c>
      <c r="E120" s="122">
        <f>+IFERROR(VLOOKUP(B120,Otros!$Q:$Y,9,FALSE),0)</f>
        <v>0</v>
      </c>
      <c r="F120" s="139">
        <f t="shared" si="12"/>
        <v>0</v>
      </c>
      <c r="G120" s="98"/>
    </row>
    <row r="121" spans="2:7" s="104" customFormat="1" hidden="1">
      <c r="B121" s="86">
        <v>7.3</v>
      </c>
      <c r="C121" s="90" t="s">
        <v>512</v>
      </c>
      <c r="D121" s="88" t="s">
        <v>70</v>
      </c>
      <c r="E121" s="122">
        <f>+IFERROR(VLOOKUP(B121,Otros!$Q:$Y,9,FALSE),0)</f>
        <v>0</v>
      </c>
      <c r="F121" s="139">
        <f t="shared" si="12"/>
        <v>0</v>
      </c>
      <c r="G121" s="98"/>
    </row>
    <row r="122" spans="2:7" s="104" customFormat="1" hidden="1">
      <c r="B122" s="86">
        <v>7.4</v>
      </c>
      <c r="C122" s="91" t="s">
        <v>367</v>
      </c>
      <c r="D122" s="85" t="s">
        <v>65</v>
      </c>
      <c r="E122" s="122">
        <f>+IFERROR(VLOOKUP(B122,Otros!$Q:$Y,9,FALSE),0)</f>
        <v>0</v>
      </c>
      <c r="F122" s="139">
        <f t="shared" si="12"/>
        <v>0</v>
      </c>
      <c r="G122" s="98"/>
    </row>
    <row r="123" spans="2:7" hidden="1">
      <c r="B123" s="145">
        <v>8</v>
      </c>
      <c r="C123" s="11" t="s">
        <v>368</v>
      </c>
      <c r="D123" s="12"/>
      <c r="E123" s="12"/>
      <c r="F123" s="138">
        <f>IF(SUM(F124:F125)&gt;=1,1,0)</f>
        <v>0</v>
      </c>
      <c r="G123" s="138"/>
    </row>
    <row r="124" spans="2:7" s="104" customFormat="1" hidden="1">
      <c r="B124" s="86">
        <v>8.1</v>
      </c>
      <c r="C124" s="90" t="s">
        <v>515</v>
      </c>
      <c r="D124" s="88" t="s">
        <v>64</v>
      </c>
      <c r="E124" s="122">
        <f>+IFERROR(VLOOKUP(B124,Otros!$Q:$Y,9,FALSE),0)</f>
        <v>0</v>
      </c>
      <c r="F124" s="139">
        <f t="shared" ref="F124:F125" si="13">+IF(E124=0,0,1)</f>
        <v>0</v>
      </c>
      <c r="G124" s="98"/>
    </row>
    <row r="125" spans="2:7" s="104" customFormat="1" hidden="1">
      <c r="B125" s="86">
        <v>8.1999999999999993</v>
      </c>
      <c r="C125" s="90" t="s">
        <v>516</v>
      </c>
      <c r="D125" s="88" t="s">
        <v>64</v>
      </c>
      <c r="E125" s="122">
        <f>+IFERROR(VLOOKUP(B125,Otros!$Q:$Y,9,FALSE),0)</f>
        <v>0</v>
      </c>
      <c r="F125" s="139">
        <f t="shared" si="13"/>
        <v>0</v>
      </c>
      <c r="G125" s="98"/>
    </row>
    <row r="126" spans="2:7" hidden="1">
      <c r="B126" s="145">
        <v>9</v>
      </c>
      <c r="C126" s="11" t="s">
        <v>369</v>
      </c>
      <c r="D126" s="12"/>
      <c r="E126" s="12"/>
      <c r="F126" s="138">
        <f>IF(SUM(F127:F130)&gt;=1,1,0)</f>
        <v>0</v>
      </c>
      <c r="G126" s="138"/>
    </row>
    <row r="127" spans="2:7" s="104" customFormat="1" hidden="1">
      <c r="B127" s="86">
        <v>9.1</v>
      </c>
      <c r="C127" s="90" t="s">
        <v>517</v>
      </c>
      <c r="D127" s="88" t="s">
        <v>82</v>
      </c>
      <c r="E127" s="122">
        <f>+IFERROR(VLOOKUP(B127,Otros!$Q:$Y,9,FALSE),0)</f>
        <v>0</v>
      </c>
      <c r="F127" s="139">
        <f t="shared" ref="F127:F130" si="14">+IF(E127=0,0,1)</f>
        <v>0</v>
      </c>
      <c r="G127" s="98"/>
    </row>
    <row r="128" spans="2:7" s="104" customFormat="1" hidden="1">
      <c r="B128" s="86">
        <v>9.1999999999999993</v>
      </c>
      <c r="C128" s="90" t="s">
        <v>518</v>
      </c>
      <c r="D128" s="88" t="s">
        <v>82</v>
      </c>
      <c r="E128" s="122">
        <f>+IFERROR(VLOOKUP(B128,Otros!$Q:$Y,9,FALSE),0)</f>
        <v>0</v>
      </c>
      <c r="F128" s="139">
        <f t="shared" si="14"/>
        <v>0</v>
      </c>
      <c r="G128" s="98"/>
    </row>
    <row r="129" spans="2:7" s="104" customFormat="1" hidden="1">
      <c r="B129" s="86">
        <v>9.3000000000000007</v>
      </c>
      <c r="C129" s="90" t="s">
        <v>519</v>
      </c>
      <c r="D129" s="88" t="s">
        <v>82</v>
      </c>
      <c r="E129" s="122">
        <f>+IFERROR(VLOOKUP(B129,Otros!$Q:$Y,9,FALSE),0)</f>
        <v>0</v>
      </c>
      <c r="F129" s="139">
        <f t="shared" si="14"/>
        <v>0</v>
      </c>
      <c r="G129" s="98"/>
    </row>
    <row r="130" spans="2:7" s="104" customFormat="1" hidden="1">
      <c r="B130" s="86">
        <v>9.4</v>
      </c>
      <c r="C130" s="90" t="s">
        <v>520</v>
      </c>
      <c r="D130" s="88" t="s">
        <v>82</v>
      </c>
      <c r="E130" s="122">
        <f>+IFERROR(VLOOKUP(B130,Otros!$Q:$Y,9,FALSE),0)</f>
        <v>0</v>
      </c>
      <c r="F130" s="139">
        <f t="shared" si="14"/>
        <v>0</v>
      </c>
      <c r="G130" s="98"/>
    </row>
    <row r="131" spans="2:7">
      <c r="B131" s="145">
        <v>10</v>
      </c>
      <c r="C131" s="11" t="s">
        <v>370</v>
      </c>
      <c r="D131" s="12"/>
      <c r="E131" s="12"/>
      <c r="F131" s="138">
        <f>IF(SUM(F132:F171)&gt;=1,1,0)</f>
        <v>1</v>
      </c>
      <c r="G131" s="138"/>
    </row>
    <row r="132" spans="2:7">
      <c r="B132" s="89">
        <v>10.1</v>
      </c>
      <c r="C132" s="13" t="s">
        <v>229</v>
      </c>
      <c r="D132" s="14"/>
      <c r="E132" s="14"/>
      <c r="F132" s="140">
        <f>IF(SUM(F133:F144)&gt;=1,1,0)</f>
        <v>1</v>
      </c>
      <c r="G132" s="140"/>
    </row>
    <row r="133" spans="2:7" s="104" customFormat="1">
      <c r="B133" s="96" t="s">
        <v>371</v>
      </c>
      <c r="C133" s="124" t="s">
        <v>263</v>
      </c>
      <c r="D133" s="102" t="s">
        <v>65</v>
      </c>
      <c r="E133" s="122">
        <f>SUMIFS('Tramos con zanja'!D:D,'Tramos con zanja'!F:F,6,'Tramos con zanja'!K:K,"A")+IFERROR(VLOOKUP(B133,Otros!$Q:$Y,9,FALSE),0)</f>
        <v>5955</v>
      </c>
      <c r="F133" s="139">
        <f t="shared" ref="F133:F144" si="15">+IF(E133=0,0,1)</f>
        <v>1</v>
      </c>
      <c r="G133" s="139"/>
    </row>
    <row r="134" spans="2:7" s="104" customFormat="1">
      <c r="B134" s="96" t="s">
        <v>372</v>
      </c>
      <c r="C134" s="124" t="s">
        <v>239</v>
      </c>
      <c r="D134" s="102" t="s">
        <v>65</v>
      </c>
      <c r="E134" s="122">
        <f>SUMIFS('Tramos con zanja'!D:D,'Tramos con zanja'!F:F,8,'Tramos con zanja'!K:K,"A")+IFERROR(VLOOKUP(B134,Otros!$Q:$Y,9,FALSE),0)</f>
        <v>7420.6199999999953</v>
      </c>
      <c r="F134" s="139">
        <f t="shared" si="15"/>
        <v>1</v>
      </c>
      <c r="G134" s="139"/>
    </row>
    <row r="135" spans="2:7" s="104" customFormat="1">
      <c r="B135" s="86" t="s">
        <v>373</v>
      </c>
      <c r="C135" s="124" t="s">
        <v>240</v>
      </c>
      <c r="D135" s="102" t="s">
        <v>65</v>
      </c>
      <c r="E135" s="122">
        <f>SUMIFS('Tramos con zanja'!D:D,'Tramos con zanja'!F:F,10,'Tramos con zanja'!K:K,"A")+IFERROR(VLOOKUP(B135,Otros!$Q:$Y,9,FALSE),0)</f>
        <v>524.82000000000005</v>
      </c>
      <c r="F135" s="139">
        <f t="shared" si="15"/>
        <v>1</v>
      </c>
      <c r="G135" s="139"/>
    </row>
    <row r="136" spans="2:7" s="104" customFormat="1">
      <c r="B136" s="96" t="s">
        <v>374</v>
      </c>
      <c r="C136" s="90" t="s">
        <v>241</v>
      </c>
      <c r="D136" s="92" t="s">
        <v>65</v>
      </c>
      <c r="E136" s="122">
        <f>SUMIFS('Tramos con zanja'!D:D,'Tramos con zanja'!F:F,12,'Tramos con zanja'!K:K,"A")+IFERROR(VLOOKUP(B136,Otros!$Q:$Y,9,FALSE),0)</f>
        <v>305.11</v>
      </c>
      <c r="F136" s="139">
        <f t="shared" si="15"/>
        <v>1</v>
      </c>
      <c r="G136" s="139"/>
    </row>
    <row r="137" spans="2:7" s="104" customFormat="1">
      <c r="B137" s="86" t="s">
        <v>375</v>
      </c>
      <c r="C137" s="90" t="s">
        <v>242</v>
      </c>
      <c r="D137" s="92" t="s">
        <v>65</v>
      </c>
      <c r="E137" s="122">
        <f>SUMIFS('Tramos con zanja'!D:D,'Tramos con zanja'!F:F,14,'Tramos con zanja'!K:K,"A")+IFERROR(VLOOKUP(B137,Otros!$Q:$Y,9,FALSE),0)</f>
        <v>194.03</v>
      </c>
      <c r="F137" s="139">
        <f t="shared" si="15"/>
        <v>1</v>
      </c>
      <c r="G137" s="139"/>
    </row>
    <row r="138" spans="2:7" s="104" customFormat="1">
      <c r="B138" s="96" t="s">
        <v>376</v>
      </c>
      <c r="C138" s="90" t="s">
        <v>243</v>
      </c>
      <c r="D138" s="92" t="s">
        <v>65</v>
      </c>
      <c r="E138" s="122">
        <f>SUMIFS('Tramos con zanja'!D:D,'Tramos con zanja'!F:F,16,'Tramos con zanja'!K:K,"A")+IFERROR(VLOOKUP(B138,Otros!$Q:$Y,9,FALSE),0)</f>
        <v>101.39</v>
      </c>
      <c r="F138" s="139">
        <f t="shared" si="15"/>
        <v>1</v>
      </c>
      <c r="G138" s="139"/>
    </row>
    <row r="139" spans="2:7" s="104" customFormat="1">
      <c r="B139" s="86" t="s">
        <v>377</v>
      </c>
      <c r="C139" s="90" t="s">
        <v>244</v>
      </c>
      <c r="D139" s="92" t="s">
        <v>65</v>
      </c>
      <c r="E139" s="122">
        <f>SUMIFS('Tramos con zanja'!D:D,'Tramos con zanja'!F:F,18,'Tramos con zanja'!K:K,"A")+IFERROR(VLOOKUP(B139,Otros!$Q:$Y,9,FALSE),0)</f>
        <v>136.36000000000001</v>
      </c>
      <c r="F139" s="139">
        <f t="shared" si="15"/>
        <v>1</v>
      </c>
      <c r="G139" s="139"/>
    </row>
    <row r="140" spans="2:7" s="104" customFormat="1">
      <c r="B140" s="86" t="s">
        <v>522</v>
      </c>
      <c r="C140" s="90" t="s">
        <v>245</v>
      </c>
      <c r="D140" s="92" t="s">
        <v>65</v>
      </c>
      <c r="E140" s="122">
        <f>SUMIFS('Tramos con zanja'!D:D,'Tramos con zanja'!F:F,20,'Tramos con zanja'!K:K,"A")+IFERROR(VLOOKUP(B140,Otros!$Q:$Y,9,FALSE),0)</f>
        <v>362.19</v>
      </c>
      <c r="F140" s="139">
        <f t="shared" si="15"/>
        <v>1</v>
      </c>
      <c r="G140" s="139"/>
    </row>
    <row r="141" spans="2:7" s="104" customFormat="1">
      <c r="B141" s="96" t="s">
        <v>378</v>
      </c>
      <c r="C141" s="90" t="s">
        <v>246</v>
      </c>
      <c r="D141" s="92" t="s">
        <v>65</v>
      </c>
      <c r="E141" s="122">
        <f>SUMIFS('Tramos con zanja'!D:D,'Tramos con zanja'!F:F,24,'Tramos con zanja'!K:K,"A")+IFERROR(VLOOKUP(B141,Otros!$Q:$Y,9,FALSE),0)</f>
        <v>133.57</v>
      </c>
      <c r="F141" s="139">
        <f t="shared" si="15"/>
        <v>1</v>
      </c>
      <c r="G141" s="139"/>
    </row>
    <row r="142" spans="2:7" s="104" customFormat="1" hidden="1">
      <c r="B142" s="96" t="s">
        <v>379</v>
      </c>
      <c r="C142" s="90" t="s">
        <v>257</v>
      </c>
      <c r="D142" s="92" t="s">
        <v>65</v>
      </c>
      <c r="E142" s="122">
        <f>SUMIFS('Tramos con zanja'!D:D,'Tramos con zanja'!F:F,33,'Tramos con zanja'!K:K,"A")+IFERROR(VLOOKUP(B142,Otros!$Q:$Y,9,FALSE),0)</f>
        <v>0</v>
      </c>
      <c r="F142" s="139">
        <f t="shared" si="15"/>
        <v>0</v>
      </c>
      <c r="G142" s="98"/>
    </row>
    <row r="143" spans="2:7" s="104" customFormat="1" hidden="1">
      <c r="B143" s="96" t="s">
        <v>380</v>
      </c>
      <c r="C143" s="90" t="s">
        <v>258</v>
      </c>
      <c r="D143" s="92" t="s">
        <v>65</v>
      </c>
      <c r="E143" s="122">
        <f>SUMIFS('Tramos con zanja'!D:D,'Tramos con zanja'!F:F,39,'Tramos con zanja'!K:K,"A")+IFERROR(VLOOKUP(B143,Otros!$Q:$Y,9,FALSE),0)</f>
        <v>0</v>
      </c>
      <c r="F143" s="139">
        <f t="shared" si="15"/>
        <v>0</v>
      </c>
      <c r="G143" s="98"/>
    </row>
    <row r="144" spans="2:7" s="104" customFormat="1" hidden="1">
      <c r="B144" s="96" t="s">
        <v>381</v>
      </c>
      <c r="C144" s="90" t="s">
        <v>521</v>
      </c>
      <c r="D144" s="92" t="s">
        <v>65</v>
      </c>
      <c r="E144" s="122">
        <f>SUMIFS('Tramos con zanja'!D:D,'Tramos con zanja'!F:F,51,'Tramos con zanja'!K:K,"A")+IFERROR(VLOOKUP(B144,Otros!$Q:$Y,9,FALSE),0)</f>
        <v>0</v>
      </c>
      <c r="F144" s="139">
        <f t="shared" si="15"/>
        <v>0</v>
      </c>
      <c r="G144" s="98"/>
    </row>
    <row r="145" spans="2:7">
      <c r="B145" s="89">
        <v>10.199999999999999</v>
      </c>
      <c r="C145" s="13" t="s">
        <v>399</v>
      </c>
      <c r="D145" s="14"/>
      <c r="E145" s="14"/>
      <c r="F145" s="140">
        <f>IF(SUM(F146:F148)&gt;=1,1,0)</f>
        <v>1</v>
      </c>
      <c r="G145" s="140"/>
    </row>
    <row r="146" spans="2:7" s="104" customFormat="1">
      <c r="B146" s="96" t="s">
        <v>382</v>
      </c>
      <c r="C146" s="124" t="s">
        <v>551</v>
      </c>
      <c r="D146" s="102" t="s">
        <v>65</v>
      </c>
      <c r="E146" s="122">
        <f>+IFERROR(VLOOKUP(B146,Otros!$Q:$Y,9,FALSE),0)</f>
        <v>15</v>
      </c>
      <c r="F146" s="139">
        <f t="shared" ref="F146:F148" si="16">+IF(E146=0,0,1)</f>
        <v>1</v>
      </c>
      <c r="G146" s="139"/>
    </row>
    <row r="147" spans="2:7" s="104" customFormat="1">
      <c r="B147" s="96" t="s">
        <v>400</v>
      </c>
      <c r="C147" s="124" t="s">
        <v>524</v>
      </c>
      <c r="D147" s="102" t="s">
        <v>65</v>
      </c>
      <c r="E147" s="122">
        <f>+IFERROR(VLOOKUP(B147,Otros!$Q:$Y,9,FALSE),0)</f>
        <v>15.4</v>
      </c>
      <c r="F147" s="139">
        <f t="shared" si="16"/>
        <v>1</v>
      </c>
      <c r="G147" s="139"/>
    </row>
    <row r="148" spans="2:7" s="104" customFormat="1" hidden="1">
      <c r="B148" s="96" t="s">
        <v>384</v>
      </c>
      <c r="C148" s="90" t="s">
        <v>523</v>
      </c>
      <c r="D148" s="92" t="s">
        <v>65</v>
      </c>
      <c r="E148" s="122">
        <f>+IFERROR(VLOOKUP(B148,Otros!$Q:$Y,9,FALSE),0)</f>
        <v>0</v>
      </c>
      <c r="F148" s="139">
        <f t="shared" si="16"/>
        <v>0</v>
      </c>
      <c r="G148" s="98"/>
    </row>
    <row r="149" spans="2:7">
      <c r="B149" s="89">
        <v>10.3</v>
      </c>
      <c r="C149" s="13" t="s">
        <v>530</v>
      </c>
      <c r="D149" s="14"/>
      <c r="E149" s="14"/>
      <c r="F149" s="140">
        <f>IF(SUM(F150:F153)&gt;=1,1,0)</f>
        <v>1</v>
      </c>
      <c r="G149" s="140"/>
    </row>
    <row r="150" spans="2:7" s="104" customFormat="1" hidden="1">
      <c r="B150" s="86" t="s">
        <v>386</v>
      </c>
      <c r="C150" s="90" t="s">
        <v>383</v>
      </c>
      <c r="D150" s="92" t="s">
        <v>82</v>
      </c>
      <c r="E150" s="122">
        <f>+IFERROR(VLOOKUP(B150,Otros!$Q:$Y,9,FALSE),0)</f>
        <v>0</v>
      </c>
      <c r="F150" s="139">
        <f t="shared" ref="F150:F153" si="17">+IF(E150=0,0,1)</f>
        <v>0</v>
      </c>
      <c r="G150" s="98"/>
    </row>
    <row r="151" spans="2:7" s="104" customFormat="1">
      <c r="B151" s="86" t="s">
        <v>585</v>
      </c>
      <c r="C151" s="90" t="s">
        <v>646</v>
      </c>
      <c r="D151" s="92" t="s">
        <v>82</v>
      </c>
      <c r="E151" s="122">
        <v>2</v>
      </c>
      <c r="F151" s="139">
        <f t="shared" si="17"/>
        <v>1</v>
      </c>
      <c r="G151" s="98"/>
    </row>
    <row r="152" spans="2:7" s="104" customFormat="1">
      <c r="B152" s="86" t="s">
        <v>586</v>
      </c>
      <c r="C152" s="90" t="s">
        <v>647</v>
      </c>
      <c r="D152" s="92" t="s">
        <v>82</v>
      </c>
      <c r="E152" s="122">
        <v>2</v>
      </c>
      <c r="F152" s="139">
        <f t="shared" si="17"/>
        <v>1</v>
      </c>
      <c r="G152" s="98"/>
    </row>
    <row r="153" spans="2:7" s="104" customFormat="1">
      <c r="B153" s="86" t="s">
        <v>587</v>
      </c>
      <c r="C153" s="90" t="s">
        <v>648</v>
      </c>
      <c r="D153" s="92" t="s">
        <v>82</v>
      </c>
      <c r="E153" s="122">
        <v>2</v>
      </c>
      <c r="F153" s="139">
        <f t="shared" si="17"/>
        <v>1</v>
      </c>
      <c r="G153" s="98"/>
    </row>
    <row r="154" spans="2:7" hidden="1">
      <c r="B154" s="89">
        <v>10.4</v>
      </c>
      <c r="C154" s="13" t="s">
        <v>385</v>
      </c>
      <c r="D154" s="14"/>
      <c r="E154" s="14"/>
      <c r="F154" s="140">
        <f>IF(SUM(F155)&gt;=1,1,0)</f>
        <v>0</v>
      </c>
      <c r="G154" s="140"/>
    </row>
    <row r="155" spans="2:7" s="104" customFormat="1" hidden="1">
      <c r="B155" s="86" t="s">
        <v>389</v>
      </c>
      <c r="C155" s="124" t="s">
        <v>387</v>
      </c>
      <c r="D155" s="102" t="s">
        <v>65</v>
      </c>
      <c r="E155" s="122">
        <f>+IFERROR(VLOOKUP(B155,Otros!$Q:$Y,9,FALSE),0)</f>
        <v>0</v>
      </c>
      <c r="F155" s="139">
        <f>+IF(E155=0,0,1)</f>
        <v>0</v>
      </c>
      <c r="G155" s="98"/>
    </row>
    <row r="156" spans="2:7" hidden="1">
      <c r="B156" s="89">
        <v>10.5</v>
      </c>
      <c r="C156" s="13" t="s">
        <v>388</v>
      </c>
      <c r="D156" s="14"/>
      <c r="E156" s="14"/>
      <c r="F156" s="140">
        <f>IF(SUM(F157)&gt;=1,1,0)</f>
        <v>0</v>
      </c>
      <c r="G156" s="140"/>
    </row>
    <row r="157" spans="2:7" s="104" customFormat="1" hidden="1">
      <c r="B157" s="86" t="s">
        <v>392</v>
      </c>
      <c r="C157" s="90" t="s">
        <v>390</v>
      </c>
      <c r="D157" s="92" t="s">
        <v>82</v>
      </c>
      <c r="E157" s="122">
        <f>+IFERROR(VLOOKUP(B157,Otros!$Q:$Y,9,FALSE),0)</f>
        <v>0</v>
      </c>
      <c r="F157" s="139">
        <f>+IF(E157=0,0,1)</f>
        <v>0</v>
      </c>
      <c r="G157" s="98"/>
    </row>
    <row r="158" spans="2:7" hidden="1">
      <c r="B158" s="89">
        <v>10.6</v>
      </c>
      <c r="C158" s="13" t="s">
        <v>391</v>
      </c>
      <c r="D158" s="14"/>
      <c r="E158" s="14"/>
      <c r="F158" s="140">
        <f>IF(SUM(F159)&gt;=1,1,0)</f>
        <v>0</v>
      </c>
      <c r="G158" s="140"/>
    </row>
    <row r="159" spans="2:7" s="104" customFormat="1" hidden="1">
      <c r="B159" s="125" t="s">
        <v>393</v>
      </c>
      <c r="C159" s="126" t="s">
        <v>532</v>
      </c>
      <c r="D159" s="127" t="s">
        <v>65</v>
      </c>
      <c r="E159" s="122">
        <f>+IFERROR(VLOOKUP(B159,Otros!$Q:$Y,9,FALSE),0)</f>
        <v>0</v>
      </c>
      <c r="F159" s="139">
        <f>+IF(E159=0,0,1)</f>
        <v>0</v>
      </c>
      <c r="G159" s="98"/>
    </row>
    <row r="160" spans="2:7" hidden="1">
      <c r="B160" s="89">
        <v>10.7</v>
      </c>
      <c r="C160" s="13" t="s">
        <v>544</v>
      </c>
      <c r="D160" s="14"/>
      <c r="E160" s="14"/>
      <c r="F160" s="140">
        <f>IF(SUM(F161:F171)&gt;=1,1,0)</f>
        <v>0</v>
      </c>
      <c r="G160" s="140"/>
    </row>
    <row r="161" spans="2:7" s="104" customFormat="1" hidden="1">
      <c r="B161" s="86" t="s">
        <v>588</v>
      </c>
      <c r="C161" s="87" t="s">
        <v>533</v>
      </c>
      <c r="D161" s="88" t="s">
        <v>82</v>
      </c>
      <c r="E161" s="122">
        <f>+IFERROR(VLOOKUP(B161,Otros!$Q:$Y,9,FALSE),0)</f>
        <v>0</v>
      </c>
      <c r="F161" s="139">
        <f t="shared" ref="F161:F171" si="18">+IF(E161=0,0,1)</f>
        <v>0</v>
      </c>
      <c r="G161" s="98"/>
    </row>
    <row r="162" spans="2:7" s="104" customFormat="1" hidden="1">
      <c r="B162" s="86" t="s">
        <v>589</v>
      </c>
      <c r="C162" s="87" t="s">
        <v>534</v>
      </c>
      <c r="D162" s="88" t="s">
        <v>82</v>
      </c>
      <c r="E162" s="122">
        <f>+IFERROR(VLOOKUP(B162,Otros!$Q:$Y,9,FALSE),0)</f>
        <v>0</v>
      </c>
      <c r="F162" s="139">
        <f t="shared" si="18"/>
        <v>0</v>
      </c>
      <c r="G162" s="98"/>
    </row>
    <row r="163" spans="2:7" s="104" customFormat="1" hidden="1">
      <c r="B163" s="86" t="s">
        <v>590</v>
      </c>
      <c r="C163" s="87" t="s">
        <v>535</v>
      </c>
      <c r="D163" s="88" t="s">
        <v>82</v>
      </c>
      <c r="E163" s="122">
        <f>+IFERROR(VLOOKUP(B163,Otros!$Q:$Y,9,FALSE),0)</f>
        <v>0</v>
      </c>
      <c r="F163" s="139">
        <f t="shared" si="18"/>
        <v>0</v>
      </c>
      <c r="G163" s="98"/>
    </row>
    <row r="164" spans="2:7" s="104" customFormat="1" hidden="1">
      <c r="B164" s="86" t="s">
        <v>591</v>
      </c>
      <c r="C164" s="87" t="s">
        <v>536</v>
      </c>
      <c r="D164" s="88" t="s">
        <v>82</v>
      </c>
      <c r="E164" s="122">
        <f>+IFERROR(VLOOKUP(B164,Otros!$Q:$Y,9,FALSE),0)</f>
        <v>0</v>
      </c>
      <c r="F164" s="139">
        <f t="shared" si="18"/>
        <v>0</v>
      </c>
      <c r="G164" s="98"/>
    </row>
    <row r="165" spans="2:7" s="104" customFormat="1" hidden="1">
      <c r="B165" s="86" t="s">
        <v>592</v>
      </c>
      <c r="C165" s="87" t="s">
        <v>537</v>
      </c>
      <c r="D165" s="88" t="s">
        <v>82</v>
      </c>
      <c r="E165" s="122">
        <f>+IFERROR(VLOOKUP(B165,Otros!$Q:$Y,9,FALSE),0)</f>
        <v>0</v>
      </c>
      <c r="F165" s="139">
        <f t="shared" si="18"/>
        <v>0</v>
      </c>
      <c r="G165" s="98"/>
    </row>
    <row r="166" spans="2:7" s="104" customFormat="1" hidden="1">
      <c r="B166" s="86" t="s">
        <v>593</v>
      </c>
      <c r="C166" s="87" t="s">
        <v>538</v>
      </c>
      <c r="D166" s="88" t="s">
        <v>82</v>
      </c>
      <c r="E166" s="122">
        <f>+IFERROR(VLOOKUP(B166,Otros!$Q:$Y,9,FALSE),0)</f>
        <v>0</v>
      </c>
      <c r="F166" s="139">
        <f t="shared" si="18"/>
        <v>0</v>
      </c>
      <c r="G166" s="98"/>
    </row>
    <row r="167" spans="2:7" s="104" customFormat="1" hidden="1">
      <c r="B167" s="86" t="s">
        <v>594</v>
      </c>
      <c r="C167" s="87" t="s">
        <v>539</v>
      </c>
      <c r="D167" s="88" t="s">
        <v>82</v>
      </c>
      <c r="E167" s="122">
        <f>+IFERROR(VLOOKUP(B167,Otros!$Q:$Y,9,FALSE),0)</f>
        <v>0</v>
      </c>
      <c r="F167" s="139">
        <f t="shared" si="18"/>
        <v>0</v>
      </c>
      <c r="G167" s="98"/>
    </row>
    <row r="168" spans="2:7" s="104" customFormat="1" hidden="1">
      <c r="B168" s="86" t="s">
        <v>595</v>
      </c>
      <c r="C168" s="87" t="s">
        <v>540</v>
      </c>
      <c r="D168" s="88" t="s">
        <v>82</v>
      </c>
      <c r="E168" s="122">
        <f>+IFERROR(VLOOKUP(B168,Otros!$Q:$Y,9,FALSE),0)</f>
        <v>0</v>
      </c>
      <c r="F168" s="139">
        <f t="shared" si="18"/>
        <v>0</v>
      </c>
      <c r="G168" s="98"/>
    </row>
    <row r="169" spans="2:7" s="104" customFormat="1" hidden="1">
      <c r="B169" s="86" t="s">
        <v>596</v>
      </c>
      <c r="C169" s="87" t="s">
        <v>541</v>
      </c>
      <c r="D169" s="88" t="s">
        <v>82</v>
      </c>
      <c r="E169" s="122">
        <f>+IFERROR(VLOOKUP(B169,Otros!$Q:$Y,9,FALSE),0)</f>
        <v>0</v>
      </c>
      <c r="F169" s="139">
        <f t="shared" si="18"/>
        <v>0</v>
      </c>
      <c r="G169" s="98"/>
    </row>
    <row r="170" spans="2:7" s="104" customFormat="1" hidden="1">
      <c r="B170" s="86" t="s">
        <v>597</v>
      </c>
      <c r="C170" s="87" t="s">
        <v>542</v>
      </c>
      <c r="D170" s="88" t="s">
        <v>82</v>
      </c>
      <c r="E170" s="122">
        <f>+IFERROR(VLOOKUP(B170,Otros!$Q:$Y,9,FALSE),0)</f>
        <v>0</v>
      </c>
      <c r="F170" s="139">
        <f t="shared" si="18"/>
        <v>0</v>
      </c>
      <c r="G170" s="98"/>
    </row>
    <row r="171" spans="2:7" s="104" customFormat="1" hidden="1">
      <c r="B171" s="86" t="s">
        <v>598</v>
      </c>
      <c r="C171" s="87" t="s">
        <v>543</v>
      </c>
      <c r="D171" s="88" t="s">
        <v>82</v>
      </c>
      <c r="E171" s="122">
        <f>+IFERROR(VLOOKUP(B171,Otros!$Q:$Y,9,FALSE),0)</f>
        <v>0</v>
      </c>
      <c r="F171" s="139">
        <f t="shared" si="18"/>
        <v>0</v>
      </c>
      <c r="G171" s="98"/>
    </row>
  </sheetData>
  <autoFilter ref="B7:L171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BD151"/>
  <sheetViews>
    <sheetView view="pageBreakPreview" topLeftCell="A4" zoomScale="85" zoomScaleNormal="100" zoomScaleSheetLayoutView="85" workbookViewId="0">
      <selection activeCell="AQ19" sqref="AQ19:AQ136"/>
    </sheetView>
  </sheetViews>
  <sheetFormatPr baseColWidth="10" defaultColWidth="11.44140625" defaultRowHeight="15" customHeight="1"/>
  <cols>
    <col min="1" max="1" width="8.33203125" style="30" customWidth="1"/>
    <col min="2" max="2" width="23.88671875" style="30" bestFit="1" customWidth="1"/>
    <col min="3" max="3" width="9" style="30" customWidth="1"/>
    <col min="4" max="4" width="7.109375" style="30" bestFit="1" customWidth="1"/>
    <col min="5" max="5" width="7.109375" style="30" customWidth="1"/>
    <col min="6" max="6" width="6.6640625" style="30" bestFit="1" customWidth="1"/>
    <col min="7" max="7" width="6.6640625" style="30" customWidth="1"/>
    <col min="8" max="8" width="10.6640625" style="30" bestFit="1" customWidth="1"/>
    <col min="9" max="9" width="10.88671875" style="30" bestFit="1" customWidth="1"/>
    <col min="10" max="10" width="11.33203125" style="30" bestFit="1" customWidth="1"/>
    <col min="11" max="12" width="9.5546875" style="30" bestFit="1" customWidth="1"/>
    <col min="13" max="13" width="9.6640625" style="30" bestFit="1" customWidth="1"/>
    <col min="14" max="14" width="7.88671875" style="30" bestFit="1" customWidth="1"/>
    <col min="15" max="15" width="4.88671875" style="30" bestFit="1" customWidth="1"/>
    <col min="16" max="16" width="5.109375" style="30" bestFit="1" customWidth="1"/>
    <col min="17" max="17" width="7.88671875" style="30" bestFit="1" customWidth="1"/>
    <col min="18" max="18" width="9" style="30" bestFit="1" customWidth="1"/>
    <col min="19" max="19" width="12.88671875" style="30" customWidth="1"/>
    <col min="20" max="20" width="8.6640625" style="30" customWidth="1"/>
    <col min="21" max="21" width="6.6640625" style="30" bestFit="1" customWidth="1"/>
    <col min="22" max="22" width="8.6640625" style="30" bestFit="1" customWidth="1"/>
    <col min="23" max="23" width="6.109375" style="30" bestFit="1" customWidth="1"/>
    <col min="24" max="24" width="10.44140625" style="30" customWidth="1"/>
    <col min="25" max="25" width="10.5546875" style="30" customWidth="1"/>
    <col min="26" max="26" width="8" style="30" customWidth="1"/>
    <col min="27" max="27" width="10.44140625" style="30" customWidth="1"/>
    <col min="28" max="28" width="11" style="30" customWidth="1"/>
    <col min="29" max="30" width="10.44140625" style="30" customWidth="1"/>
    <col min="31" max="33" width="9.109375" style="30" customWidth="1"/>
    <col min="34" max="34" width="12" style="30" customWidth="1"/>
    <col min="35" max="35" width="12.109375" style="30" bestFit="1" customWidth="1"/>
    <col min="36" max="37" width="12.109375" style="30" customWidth="1"/>
    <col min="38" max="38" width="12.88671875" style="30" customWidth="1"/>
    <col min="39" max="39" width="9.33203125" style="30" customWidth="1"/>
    <col min="40" max="40" width="9.5546875" style="30" customWidth="1"/>
    <col min="41" max="42" width="7.33203125" style="30" customWidth="1"/>
    <col min="43" max="43" width="8.6640625" style="30" bestFit="1" customWidth="1"/>
    <col min="44" max="45" width="14.88671875" style="30" customWidth="1"/>
    <col min="46" max="46" width="7.33203125" style="30" customWidth="1"/>
    <col min="47" max="47" width="9.5546875" style="30" customWidth="1"/>
    <col min="48" max="48" width="11.44140625" style="30" bestFit="1" customWidth="1"/>
    <col min="49" max="49" width="6.6640625" style="30" customWidth="1"/>
    <col min="50" max="50" width="6.33203125" style="30" customWidth="1"/>
    <col min="51" max="16384" width="11.44140625" style="30"/>
  </cols>
  <sheetData>
    <row r="1" spans="1:56" s="20" customFormat="1" ht="15" customHeight="1">
      <c r="A1" s="272" t="s">
        <v>41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83"/>
      <c r="AX1" s="83"/>
      <c r="AY1" s="83"/>
      <c r="AZ1" s="83"/>
      <c r="BA1" s="83"/>
      <c r="BB1" s="83"/>
      <c r="BC1" s="83"/>
      <c r="BD1" s="83"/>
    </row>
    <row r="2" spans="1:56" s="20" customFormat="1" ht="15" customHeight="1">
      <c r="A2" s="273" t="str">
        <f>+'Tramos con zanja'!B2</f>
        <v>ALCANTARILLADO SANITARIO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82"/>
      <c r="AX2" s="82"/>
      <c r="AY2" s="82"/>
      <c r="AZ2" s="82"/>
      <c r="BA2" s="82"/>
      <c r="BB2" s="82"/>
      <c r="BC2" s="82"/>
      <c r="BD2" s="82"/>
    </row>
    <row r="3" spans="1:56" s="20" customFormat="1" ht="15" customHeight="1">
      <c r="A3" s="16"/>
      <c r="B3" s="16"/>
      <c r="C3" s="16"/>
      <c r="D3" s="16"/>
      <c r="E3" s="16"/>
      <c r="F3" s="16"/>
      <c r="G3" s="16"/>
      <c r="H3" s="16"/>
      <c r="I3" s="16"/>
      <c r="J3" s="22"/>
      <c r="K3" s="43"/>
      <c r="L3" s="43"/>
      <c r="M3" s="43"/>
      <c r="N3" s="43"/>
      <c r="O3" s="43"/>
      <c r="P3" s="43"/>
      <c r="Q3" s="43"/>
      <c r="R3" s="43"/>
      <c r="S3" s="22"/>
      <c r="T3" s="43"/>
      <c r="U3" s="43"/>
      <c r="V3" s="43"/>
      <c r="W3" s="43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43"/>
      <c r="AM3" s="22"/>
      <c r="AN3" s="22"/>
      <c r="AO3" s="22"/>
      <c r="AP3" s="22"/>
      <c r="AQ3" s="22"/>
      <c r="AR3" s="22"/>
      <c r="AS3" s="22"/>
      <c r="AT3" s="22"/>
      <c r="AU3" s="22"/>
    </row>
    <row r="4" spans="1:56" s="20" customFormat="1" ht="15" customHeight="1">
      <c r="A4" s="133">
        <v>1</v>
      </c>
      <c r="B4" s="274" t="s">
        <v>110</v>
      </c>
      <c r="C4" s="275"/>
      <c r="D4" s="276"/>
      <c r="E4" s="276"/>
      <c r="F4" s="276"/>
      <c r="G4" s="73">
        <v>1.2</v>
      </c>
      <c r="H4" s="74">
        <v>1.6</v>
      </c>
      <c r="I4" s="75">
        <v>1.8</v>
      </c>
      <c r="K4" s="269" t="s">
        <v>112</v>
      </c>
      <c r="L4" s="270"/>
      <c r="M4" s="270"/>
      <c r="N4" s="271"/>
      <c r="O4" s="43"/>
      <c r="Q4" s="269" t="s">
        <v>89</v>
      </c>
      <c r="R4" s="282"/>
      <c r="S4" s="270"/>
      <c r="T4" s="271"/>
      <c r="V4" s="280" t="s">
        <v>43</v>
      </c>
      <c r="W4" s="281"/>
      <c r="AV4" s="22"/>
    </row>
    <row r="5" spans="1:56" ht="15" customHeight="1">
      <c r="A5" s="134">
        <f>+A4+1</f>
        <v>2</v>
      </c>
      <c r="B5" s="277" t="s">
        <v>98</v>
      </c>
      <c r="C5" s="278"/>
      <c r="D5" s="279"/>
      <c r="E5" s="279"/>
      <c r="F5" s="279"/>
      <c r="G5" s="50">
        <v>0.25</v>
      </c>
      <c r="H5" s="50">
        <v>0.25</v>
      </c>
      <c r="I5" s="34">
        <v>0.25</v>
      </c>
      <c r="K5" s="289" t="s">
        <v>16</v>
      </c>
      <c r="L5" s="290"/>
      <c r="M5" s="290"/>
      <c r="N5" s="32">
        <v>0.05</v>
      </c>
      <c r="O5" s="43"/>
      <c r="Q5" s="283" t="s">
        <v>4</v>
      </c>
      <c r="R5" s="284"/>
      <c r="S5" s="285"/>
      <c r="T5" s="25" t="s">
        <v>12</v>
      </c>
      <c r="V5" s="233" t="s">
        <v>310</v>
      </c>
      <c r="W5" s="32">
        <v>0.1</v>
      </c>
      <c r="AQ5" s="286" t="s">
        <v>11</v>
      </c>
      <c r="AR5" s="287"/>
      <c r="AS5" s="288"/>
    </row>
    <row r="6" spans="1:56" ht="15" customHeight="1">
      <c r="A6" s="134">
        <f t="shared" ref="A6:A15" si="0">+A5+1</f>
        <v>3</v>
      </c>
      <c r="B6" s="277" t="s">
        <v>111</v>
      </c>
      <c r="C6" s="278"/>
      <c r="D6" s="279"/>
      <c r="E6" s="279"/>
      <c r="F6" s="279"/>
      <c r="G6" s="50">
        <f>+G4+G5+G5</f>
        <v>1.7</v>
      </c>
      <c r="H6" s="50">
        <f>+H4+H5+H5</f>
        <v>2.1</v>
      </c>
      <c r="I6" s="34">
        <f>+I4+I5+I5</f>
        <v>2.2999999999999998</v>
      </c>
      <c r="K6" s="277" t="s">
        <v>22</v>
      </c>
      <c r="L6" s="279"/>
      <c r="M6" s="279"/>
      <c r="N6" s="34">
        <v>0.15</v>
      </c>
      <c r="O6" s="43"/>
      <c r="Q6" s="259" t="s">
        <v>5</v>
      </c>
      <c r="R6" s="260"/>
      <c r="S6" s="261"/>
      <c r="T6" s="29" t="s">
        <v>13</v>
      </c>
      <c r="V6" s="233" t="s">
        <v>20</v>
      </c>
      <c r="W6" s="25">
        <v>0.2</v>
      </c>
      <c r="AQ6" s="79" t="s">
        <v>113</v>
      </c>
      <c r="AR6" s="80" t="s">
        <v>87</v>
      </c>
      <c r="AS6" s="81" t="s">
        <v>88</v>
      </c>
    </row>
    <row r="7" spans="1:56" ht="15" customHeight="1">
      <c r="A7" s="134">
        <f t="shared" si="0"/>
        <v>4</v>
      </c>
      <c r="B7" s="277" t="s">
        <v>411</v>
      </c>
      <c r="C7" s="278"/>
      <c r="D7" s="279"/>
      <c r="E7" s="279"/>
      <c r="F7" s="279"/>
      <c r="G7" s="50">
        <v>0.6</v>
      </c>
      <c r="H7" s="50">
        <v>0.6</v>
      </c>
      <c r="I7" s="34">
        <v>0.6</v>
      </c>
      <c r="K7" s="277" t="s">
        <v>99</v>
      </c>
      <c r="L7" s="279"/>
      <c r="M7" s="279"/>
      <c r="N7" s="34">
        <v>0.3</v>
      </c>
      <c r="O7" s="43"/>
      <c r="Q7" s="259" t="s">
        <v>3</v>
      </c>
      <c r="R7" s="260"/>
      <c r="S7" s="261"/>
      <c r="T7" s="29" t="s">
        <v>14</v>
      </c>
      <c r="V7" s="233" t="s">
        <v>29</v>
      </c>
      <c r="W7" s="29">
        <v>0.2</v>
      </c>
      <c r="AQ7" s="243" t="s">
        <v>312</v>
      </c>
      <c r="AR7" s="77">
        <v>1.5</v>
      </c>
      <c r="AS7" s="245">
        <v>3</v>
      </c>
    </row>
    <row r="8" spans="1:56" ht="15" customHeight="1">
      <c r="A8" s="134">
        <f t="shared" si="0"/>
        <v>5</v>
      </c>
      <c r="B8" s="277" t="s">
        <v>106</v>
      </c>
      <c r="C8" s="278"/>
      <c r="D8" s="279"/>
      <c r="E8" s="279"/>
      <c r="F8" s="279"/>
      <c r="G8" s="50">
        <f>PI()*((G4)/2)^2</f>
        <v>1.1309733552923256</v>
      </c>
      <c r="H8" s="50">
        <f>PI()*((H4)/2)^2</f>
        <v>2.0106192982974678</v>
      </c>
      <c r="I8" s="34">
        <f>PI()*((I4)/2)^2</f>
        <v>2.5446900494077327</v>
      </c>
      <c r="K8" s="277" t="s">
        <v>19</v>
      </c>
      <c r="L8" s="279"/>
      <c r="M8" s="279"/>
      <c r="N8" s="34">
        <v>0.05</v>
      </c>
      <c r="O8" s="43"/>
      <c r="Q8" s="262" t="s">
        <v>6</v>
      </c>
      <c r="R8" s="263"/>
      <c r="S8" s="264"/>
      <c r="T8" s="33" t="s">
        <v>15</v>
      </c>
      <c r="V8" s="233" t="s">
        <v>30</v>
      </c>
      <c r="W8" s="29">
        <v>0.2</v>
      </c>
      <c r="AQ8" s="244" t="s">
        <v>461</v>
      </c>
      <c r="AR8" s="78">
        <v>3</v>
      </c>
      <c r="AS8" s="246">
        <v>8</v>
      </c>
    </row>
    <row r="9" spans="1:56" ht="15" customHeight="1">
      <c r="A9" s="134">
        <f t="shared" si="0"/>
        <v>6</v>
      </c>
      <c r="B9" s="277" t="s">
        <v>105</v>
      </c>
      <c r="C9" s="278"/>
      <c r="D9" s="279"/>
      <c r="E9" s="279"/>
      <c r="F9" s="279"/>
      <c r="G9" s="50">
        <f t="shared" ref="G9:I10" si="1">PI()*((G6)/2)^2</f>
        <v>2.2698006922186251</v>
      </c>
      <c r="H9" s="50">
        <f t="shared" si="1"/>
        <v>3.4636059005827469</v>
      </c>
      <c r="I9" s="34">
        <f t="shared" si="1"/>
        <v>4.1547562843725006</v>
      </c>
      <c r="K9" s="291" t="s">
        <v>107</v>
      </c>
      <c r="L9" s="292"/>
      <c r="M9" s="292"/>
      <c r="N9" s="35">
        <v>0.25</v>
      </c>
      <c r="O9" s="43"/>
      <c r="T9" s="43"/>
      <c r="V9" s="242" t="s">
        <v>5</v>
      </c>
      <c r="W9" s="35">
        <v>0.3</v>
      </c>
      <c r="AB9" s="36"/>
      <c r="AC9" s="36"/>
      <c r="AD9" s="36"/>
    </row>
    <row r="10" spans="1:56" ht="15" customHeight="1">
      <c r="A10" s="134">
        <f t="shared" si="0"/>
        <v>7</v>
      </c>
      <c r="B10" s="277" t="s">
        <v>412</v>
      </c>
      <c r="C10" s="278"/>
      <c r="D10" s="279"/>
      <c r="E10" s="279"/>
      <c r="F10" s="279"/>
      <c r="G10" s="50">
        <f t="shared" si="1"/>
        <v>0.28274333882308139</v>
      </c>
      <c r="H10" s="50">
        <f t="shared" si="1"/>
        <v>0.28274333882308139</v>
      </c>
      <c r="I10" s="34">
        <f t="shared" si="1"/>
        <v>0.28274333882308139</v>
      </c>
      <c r="J10" s="20"/>
      <c r="K10" s="20"/>
      <c r="L10" s="20"/>
      <c r="M10" s="36"/>
      <c r="N10" s="43"/>
      <c r="O10" s="43"/>
      <c r="T10" s="43"/>
      <c r="AB10" s="36"/>
      <c r="AC10" s="36"/>
      <c r="AD10" s="36"/>
    </row>
    <row r="11" spans="1:56" ht="15" customHeight="1">
      <c r="A11" s="134">
        <f t="shared" si="0"/>
        <v>8</v>
      </c>
      <c r="B11" s="277" t="s">
        <v>23</v>
      </c>
      <c r="C11" s="278"/>
      <c r="D11" s="279"/>
      <c r="E11" s="279"/>
      <c r="F11" s="279"/>
      <c r="G11" s="50">
        <v>0.3</v>
      </c>
      <c r="H11" s="50">
        <v>0.3</v>
      </c>
      <c r="I11" s="34">
        <v>0.3</v>
      </c>
      <c r="AB11" s="36"/>
      <c r="AC11" s="36"/>
      <c r="AD11" s="36"/>
      <c r="AY11" s="107"/>
      <c r="BD11" s="30" t="s">
        <v>420</v>
      </c>
    </row>
    <row r="12" spans="1:56" ht="15" customHeight="1">
      <c r="A12" s="134">
        <f t="shared" si="0"/>
        <v>9</v>
      </c>
      <c r="B12" s="277" t="s">
        <v>102</v>
      </c>
      <c r="C12" s="278"/>
      <c r="D12" s="279"/>
      <c r="E12" s="279"/>
      <c r="F12" s="279"/>
      <c r="G12" s="50">
        <f>+G6+G11+G11</f>
        <v>2.2999999999999998</v>
      </c>
      <c r="H12" s="50">
        <f>+H6+H11+H11</f>
        <v>2.6999999999999997</v>
      </c>
      <c r="I12" s="34">
        <f>+I6+I11+I11</f>
        <v>2.8999999999999995</v>
      </c>
      <c r="AB12" s="36"/>
      <c r="AC12" s="36"/>
      <c r="AD12" s="36"/>
      <c r="AY12" s="107"/>
    </row>
    <row r="13" spans="1:56" ht="15" customHeight="1">
      <c r="A13" s="134">
        <f t="shared" si="0"/>
        <v>10</v>
      </c>
      <c r="B13" s="277" t="s">
        <v>103</v>
      </c>
      <c r="C13" s="278"/>
      <c r="D13" s="279"/>
      <c r="E13" s="279"/>
      <c r="F13" s="279"/>
      <c r="G13" s="50">
        <f>PI()*((G12)/2)^2</f>
        <v>4.1547562843725006</v>
      </c>
      <c r="H13" s="50">
        <f>PI()*((H12)/2)^2</f>
        <v>5.7255526111673962</v>
      </c>
      <c r="I13" s="34">
        <f>PI()*((I12)/2)^2</f>
        <v>6.6051985541725378</v>
      </c>
      <c r="AB13" s="36"/>
      <c r="AC13" s="36"/>
      <c r="AD13" s="36"/>
      <c r="AY13" s="107"/>
    </row>
    <row r="14" spans="1:56" ht="15" customHeight="1">
      <c r="A14" s="134">
        <f t="shared" si="0"/>
        <v>11</v>
      </c>
      <c r="B14" s="277" t="s">
        <v>108</v>
      </c>
      <c r="C14" s="278"/>
      <c r="D14" s="279"/>
      <c r="E14" s="279"/>
      <c r="F14" s="279"/>
      <c r="G14" s="50">
        <f>PI()*G12</f>
        <v>7.2256631032565233</v>
      </c>
      <c r="H14" s="50">
        <f>PI()*H12</f>
        <v>8.4823001646924414</v>
      </c>
      <c r="I14" s="34">
        <f>PI()*I12</f>
        <v>9.1106186954103983</v>
      </c>
      <c r="V14" s="20"/>
      <c r="W14" s="20"/>
      <c r="X14" s="228"/>
      <c r="Y14" s="228"/>
      <c r="AN14" s="228"/>
      <c r="AO14" s="228"/>
      <c r="AP14" s="228"/>
      <c r="AQ14" s="20"/>
      <c r="AY14" s="107"/>
    </row>
    <row r="15" spans="1:56" ht="15" customHeight="1">
      <c r="A15" s="134">
        <f t="shared" si="0"/>
        <v>12</v>
      </c>
      <c r="B15" s="291" t="s">
        <v>617</v>
      </c>
      <c r="C15" s="293"/>
      <c r="D15" s="292"/>
      <c r="E15" s="292"/>
      <c r="F15" s="292"/>
      <c r="G15" s="76">
        <f>PI()*(G4+G5)</f>
        <v>4.5553093477052</v>
      </c>
      <c r="H15" s="76">
        <f>PI()*(H4+H5)</f>
        <v>5.8119464091411173</v>
      </c>
      <c r="I15" s="35">
        <f>PI()*(I4+I5)</f>
        <v>6.440264939859075</v>
      </c>
      <c r="V15" s="20"/>
      <c r="W15" s="20"/>
      <c r="X15" s="228"/>
      <c r="Y15" s="228"/>
      <c r="AN15" s="228"/>
      <c r="AO15" s="228"/>
      <c r="AP15" s="228"/>
      <c r="AQ15" s="20"/>
      <c r="AY15" s="107"/>
    </row>
    <row r="16" spans="1:56" ht="15" customHeight="1">
      <c r="A16" s="134"/>
      <c r="G16" s="20"/>
      <c r="H16" s="20"/>
      <c r="I16" s="20"/>
      <c r="J16" s="20"/>
      <c r="K16" s="20"/>
      <c r="L16" s="20"/>
      <c r="M16" s="20"/>
      <c r="O16" s="266" t="s">
        <v>17</v>
      </c>
      <c r="P16" s="267"/>
      <c r="Q16" s="267"/>
      <c r="R16" s="268"/>
      <c r="T16" s="265" t="s">
        <v>45</v>
      </c>
      <c r="U16" s="265"/>
      <c r="V16" s="265"/>
      <c r="W16" s="265"/>
      <c r="AN16" s="20"/>
      <c r="AT16" s="228"/>
      <c r="AU16" s="228"/>
      <c r="AV16" s="254" t="s">
        <v>247</v>
      </c>
      <c r="AW16" s="255"/>
      <c r="AX16" s="256"/>
    </row>
    <row r="17" spans="1:50" s="40" customFormat="1" ht="30" customHeight="1">
      <c r="A17" s="301" t="s">
        <v>51</v>
      </c>
      <c r="B17" s="299" t="s">
        <v>416</v>
      </c>
      <c r="C17" s="294" t="s">
        <v>410</v>
      </c>
      <c r="D17" s="299" t="s">
        <v>28</v>
      </c>
      <c r="E17" s="239" t="s">
        <v>100</v>
      </c>
      <c r="F17" s="234" t="s">
        <v>101</v>
      </c>
      <c r="G17" s="131" t="s">
        <v>401</v>
      </c>
      <c r="H17" s="239" t="s">
        <v>406</v>
      </c>
      <c r="I17" s="234" t="s">
        <v>402</v>
      </c>
      <c r="J17" s="239" t="s">
        <v>403</v>
      </c>
      <c r="K17" s="234" t="s">
        <v>404</v>
      </c>
      <c r="L17" s="239" t="s">
        <v>24</v>
      </c>
      <c r="M17" s="234" t="s">
        <v>109</v>
      </c>
      <c r="N17" s="239" t="s">
        <v>25</v>
      </c>
      <c r="O17" s="229" t="s">
        <v>104</v>
      </c>
      <c r="P17" s="232" t="s">
        <v>94</v>
      </c>
      <c r="Q17" s="232" t="s">
        <v>95</v>
      </c>
      <c r="R17" s="230" t="s">
        <v>96</v>
      </c>
      <c r="S17" s="227" t="s">
        <v>409</v>
      </c>
      <c r="T17" s="231" t="s">
        <v>104</v>
      </c>
      <c r="U17" s="232" t="s">
        <v>94</v>
      </c>
      <c r="V17" s="232" t="s">
        <v>95</v>
      </c>
      <c r="W17" s="230" t="s">
        <v>96</v>
      </c>
      <c r="X17" s="239" t="s">
        <v>39</v>
      </c>
      <c r="Y17" s="227" t="s">
        <v>248</v>
      </c>
      <c r="Z17" s="234" t="s">
        <v>465</v>
      </c>
      <c r="AA17" s="234" t="s">
        <v>46</v>
      </c>
      <c r="AB17" s="234" t="s">
        <v>425</v>
      </c>
      <c r="AC17" s="234" t="s">
        <v>426</v>
      </c>
      <c r="AD17" s="239" t="s">
        <v>611</v>
      </c>
      <c r="AE17" s="234" t="s">
        <v>423</v>
      </c>
      <c r="AF17" s="234" t="s">
        <v>424</v>
      </c>
      <c r="AG17" s="234" t="s">
        <v>612</v>
      </c>
      <c r="AH17" s="234" t="s">
        <v>427</v>
      </c>
      <c r="AI17" s="234" t="s">
        <v>613</v>
      </c>
      <c r="AJ17" s="234" t="s">
        <v>614</v>
      </c>
      <c r="AK17" s="234" t="s">
        <v>615</v>
      </c>
      <c r="AL17" s="239" t="s">
        <v>38</v>
      </c>
      <c r="AM17" s="234" t="s">
        <v>5</v>
      </c>
      <c r="AN17" s="239" t="s">
        <v>29</v>
      </c>
      <c r="AO17" s="234" t="s">
        <v>30</v>
      </c>
      <c r="AP17" s="234" t="s">
        <v>415</v>
      </c>
      <c r="AQ17" s="234" t="s">
        <v>40</v>
      </c>
      <c r="AR17" s="234" t="s">
        <v>408</v>
      </c>
      <c r="AS17" s="234" t="s">
        <v>421</v>
      </c>
      <c r="AT17" s="234" t="s">
        <v>405</v>
      </c>
      <c r="AU17" s="239" t="s">
        <v>361</v>
      </c>
      <c r="AV17" s="257" t="s">
        <v>462</v>
      </c>
      <c r="AW17" s="237" t="s">
        <v>312</v>
      </c>
      <c r="AX17" s="237" t="s">
        <v>461</v>
      </c>
    </row>
    <row r="18" spans="1:50" ht="15" customHeight="1">
      <c r="A18" s="302"/>
      <c r="B18" s="300"/>
      <c r="C18" s="295"/>
      <c r="D18" s="300"/>
      <c r="E18" s="62" t="s">
        <v>7</v>
      </c>
      <c r="F18" s="241" t="s">
        <v>7</v>
      </c>
      <c r="G18" s="130" t="s">
        <v>7</v>
      </c>
      <c r="H18" s="62" t="s">
        <v>7</v>
      </c>
      <c r="I18" s="241" t="s">
        <v>8</v>
      </c>
      <c r="J18" s="62" t="s">
        <v>8</v>
      </c>
      <c r="K18" s="241" t="s">
        <v>7</v>
      </c>
      <c r="L18" s="62" t="s">
        <v>8</v>
      </c>
      <c r="M18" s="241" t="s">
        <v>7</v>
      </c>
      <c r="N18" s="62" t="s">
        <v>8</v>
      </c>
      <c r="O18" s="69" t="s">
        <v>7</v>
      </c>
      <c r="P18" s="58" t="s">
        <v>7</v>
      </c>
      <c r="Q18" s="58" t="s">
        <v>7</v>
      </c>
      <c r="R18" s="70" t="s">
        <v>7</v>
      </c>
      <c r="S18" s="132" t="s">
        <v>18</v>
      </c>
      <c r="T18" s="59" t="s">
        <v>18</v>
      </c>
      <c r="U18" s="57" t="s">
        <v>18</v>
      </c>
      <c r="V18" s="57" t="s">
        <v>18</v>
      </c>
      <c r="W18" s="238" t="s">
        <v>18</v>
      </c>
      <c r="X18" s="62" t="s">
        <v>8</v>
      </c>
      <c r="Y18" s="132" t="s">
        <v>7</v>
      </c>
      <c r="Z18" s="241" t="s">
        <v>18</v>
      </c>
      <c r="AA18" s="241" t="s">
        <v>18</v>
      </c>
      <c r="AB18" s="241" t="s">
        <v>419</v>
      </c>
      <c r="AC18" s="241" t="s">
        <v>419</v>
      </c>
      <c r="AD18" s="62" t="s">
        <v>419</v>
      </c>
      <c r="AE18" s="241" t="s">
        <v>7</v>
      </c>
      <c r="AF18" s="241" t="s">
        <v>7</v>
      </c>
      <c r="AG18" s="241" t="s">
        <v>7</v>
      </c>
      <c r="AH18" s="241" t="s">
        <v>419</v>
      </c>
      <c r="AI18" s="241" t="s">
        <v>419</v>
      </c>
      <c r="AJ18" s="241" t="s">
        <v>419</v>
      </c>
      <c r="AK18" s="241" t="s">
        <v>616</v>
      </c>
      <c r="AL18" s="62" t="s">
        <v>18</v>
      </c>
      <c r="AM18" s="241" t="s">
        <v>18</v>
      </c>
      <c r="AN18" s="62" t="s">
        <v>18</v>
      </c>
      <c r="AO18" s="241" t="s">
        <v>18</v>
      </c>
      <c r="AP18" s="241" t="s">
        <v>18</v>
      </c>
      <c r="AQ18" s="241" t="s">
        <v>18</v>
      </c>
      <c r="AR18" s="241" t="s">
        <v>18</v>
      </c>
      <c r="AS18" s="241" t="s">
        <v>18</v>
      </c>
      <c r="AT18" s="241" t="s">
        <v>82</v>
      </c>
      <c r="AU18" s="62" t="s">
        <v>82</v>
      </c>
      <c r="AV18" s="258"/>
      <c r="AW18" s="70" t="s">
        <v>8</v>
      </c>
      <c r="AX18" s="70" t="s">
        <v>8</v>
      </c>
    </row>
    <row r="19" spans="1:50" ht="15" customHeight="1">
      <c r="A19" s="52" t="s">
        <v>211</v>
      </c>
      <c r="B19" s="46" t="s">
        <v>418</v>
      </c>
      <c r="C19" s="54">
        <v>3.81</v>
      </c>
      <c r="D19" s="53" t="s">
        <v>13</v>
      </c>
      <c r="E19" s="54">
        <v>175.99</v>
      </c>
      <c r="F19" s="54">
        <v>172.3</v>
      </c>
      <c r="G19" s="247">
        <v>1.2</v>
      </c>
      <c r="H19" s="135">
        <f>E19-F19</f>
        <v>3.6899999999999977</v>
      </c>
      <c r="I19" s="56">
        <f>HLOOKUP(G19,$G$4:$I$14,5,FALSE)</f>
        <v>1.1309733552923256</v>
      </c>
      <c r="J19" s="56">
        <f>HLOOKUP(G19,$G$4:$I$14,6,FALSE)</f>
        <v>2.2698006922186251</v>
      </c>
      <c r="K19" s="56">
        <f>HLOOKUP(G19,$G$4:$I$14,9,FALSE)</f>
        <v>2.2999999999999998</v>
      </c>
      <c r="L19" s="56">
        <f>HLOOKUP(G19,$G$4:$I$14,10,FALSE)</f>
        <v>4.1547562843725006</v>
      </c>
      <c r="M19" s="56">
        <f>HLOOKUP(G19,$G$4:$I$14,11,FALSE)</f>
        <v>7.2256631032565233</v>
      </c>
      <c r="N19" s="56">
        <f>L19-J19</f>
        <v>1.8849555921538754</v>
      </c>
      <c r="O19" s="56">
        <f>H19+$N$8+$N$7+$N$5+$N$6</f>
        <v>4.2399999999999975</v>
      </c>
      <c r="P19" s="56">
        <f t="shared" ref="P19:P66" si="2">IF(O19&lt;2,O19,2)</f>
        <v>2</v>
      </c>
      <c r="Q19" s="56">
        <f t="shared" ref="Q19:Q66" si="3">IF(O19&lt;2,0,IF(O19&lt;4,O19-P19,2))</f>
        <v>2</v>
      </c>
      <c r="R19" s="56">
        <f t="shared" ref="R19:R66" si="4">IF(O19&lt;4,0,O19-P19-Q19)</f>
        <v>0.23999999999999755</v>
      </c>
      <c r="S19" s="56">
        <f t="shared" ref="S19:S38" si="5">IF(B19="REMPLAZAR",($G$9*$N$7)+(($G$9-$G$8)*(C19-$N$9-$N$7))+(($G$9-$G$10)*$N$9),0)</f>
        <v>0</v>
      </c>
      <c r="T19" s="56">
        <f t="shared" ref="T19:T49" si="6">($L19*O19)-S19</f>
        <v>17.616166645739391</v>
      </c>
      <c r="U19" s="56">
        <v>0</v>
      </c>
      <c r="V19" s="56">
        <v>0</v>
      </c>
      <c r="W19" s="56">
        <v>0</v>
      </c>
      <c r="X19" s="56">
        <f t="shared" ref="X19:X49" si="7">IF(D19="C",L19,0)</f>
        <v>0</v>
      </c>
      <c r="Y19" s="56">
        <f t="shared" ref="Y19:Y49" si="8">IF(D19="C",M19,0)</f>
        <v>0</v>
      </c>
      <c r="Z19" s="56">
        <f>$N$6*L19</f>
        <v>0.62321344265587508</v>
      </c>
      <c r="AA19" s="56">
        <f>J19*$N$5</f>
        <v>0.11349003461093127</v>
      </c>
      <c r="AB19" s="56">
        <f>+IF(G19=1.2,1,0)</f>
        <v>1</v>
      </c>
      <c r="AC19" s="56">
        <f>+IF(G19=1.6,1,0)</f>
        <v>0</v>
      </c>
      <c r="AD19" s="56">
        <f t="shared" ref="AD19:AD82" si="9">+IF(G19=1.8,1,0)</f>
        <v>0</v>
      </c>
      <c r="AE19" s="56">
        <f>+IF(G19=1.2,H19-0.25,0)</f>
        <v>3.4399999999999977</v>
      </c>
      <c r="AF19" s="56">
        <f>+IF(G19=1.6,H19-0.25,0)</f>
        <v>0</v>
      </c>
      <c r="AG19" s="56">
        <f>+IF(G19=1.8,I19-0.25,0)</f>
        <v>0</v>
      </c>
      <c r="AH19" s="56">
        <f>+IF(G19=1.2,1,0)</f>
        <v>1</v>
      </c>
      <c r="AI19" s="56">
        <f>+IF(G19=1.6,1,0)</f>
        <v>0</v>
      </c>
      <c r="AJ19" s="56">
        <f>+IF(G19=1.8,1,0)</f>
        <v>0</v>
      </c>
      <c r="AK19" s="56">
        <f>HLOOKUP(G19,$G$4:$I$15,12,FALSE)</f>
        <v>4.5553093477052</v>
      </c>
      <c r="AL19" s="56">
        <f t="shared" ref="AL19:AL49" si="10">N19*(O19-$N$6)</f>
        <v>7.7094683719093453</v>
      </c>
      <c r="AM19" s="56">
        <f t="shared" ref="AM19:AM49" si="11">IF(D19="B",N19*$W$9,0)</f>
        <v>0.56548667764616256</v>
      </c>
      <c r="AN19" s="56">
        <f t="shared" ref="AN19:AN49" si="12">IF(OR(D19="C",D19="D"),(N19*$W$7),0)</f>
        <v>0</v>
      </c>
      <c r="AO19" s="56">
        <f t="shared" ref="AO19:AO49" si="13">IF(OR(D19="C",D19="D"),(N19*$W$8),0)</f>
        <v>0</v>
      </c>
      <c r="AP19" s="56">
        <f t="shared" ref="AP19:AP50" si="14">IF(D19="A",(N19*$W$5),0)</f>
        <v>0</v>
      </c>
      <c r="AQ19" s="56">
        <f>IF(D19="C",L19-J19,0)*$W$6</f>
        <v>0</v>
      </c>
      <c r="AR19" s="56">
        <f t="shared" ref="AR19:AR66" si="15">(T19-AL19)+S19</f>
        <v>9.9066982738300453</v>
      </c>
      <c r="AS19" s="56">
        <f>+IF(B19="AJUSTE DEL FONDO DEL POZO",(C19-H19)*(G19/2)^2*PI(),0)</f>
        <v>0.13571680263508168</v>
      </c>
      <c r="AT19" s="105">
        <v>1</v>
      </c>
      <c r="AU19" s="105">
        <f>ROUNDUP(H19/0.35+1,0)</f>
        <v>12</v>
      </c>
      <c r="AV19" s="56" t="str">
        <f>IF(A19="","",IF(O19&gt;$AR$8,"E2",IF(O19&gt;$AR$7,"E1B","NO REQUIERE")))</f>
        <v>E2</v>
      </c>
      <c r="AW19" s="56">
        <f>IF(A19="","",IF(AV19="E1B",$M19*$O19,0))</f>
        <v>0</v>
      </c>
      <c r="AX19" s="56">
        <f>IF(A19="","",IF(AV19="E2",$M19*$O19,0))</f>
        <v>30.63681155780764</v>
      </c>
    </row>
    <row r="20" spans="1:50" ht="15" customHeight="1">
      <c r="A20" s="52" t="s">
        <v>160</v>
      </c>
      <c r="B20" s="46" t="s">
        <v>418</v>
      </c>
      <c r="C20" s="54">
        <v>3.13</v>
      </c>
      <c r="D20" s="53" t="s">
        <v>13</v>
      </c>
      <c r="E20" s="54">
        <v>175.35</v>
      </c>
      <c r="F20" s="54">
        <v>172.36</v>
      </c>
      <c r="G20" s="247">
        <v>1.2</v>
      </c>
      <c r="H20" s="135">
        <f t="shared" ref="H20:H49" si="16">E20-F20</f>
        <v>2.9899999999999807</v>
      </c>
      <c r="I20" s="56">
        <f t="shared" ref="I20:I49" si="17">HLOOKUP(G20,$G$4:$I$14,5,FALSE)</f>
        <v>1.1309733552923256</v>
      </c>
      <c r="J20" s="56">
        <f t="shared" ref="J20:J49" si="18">HLOOKUP(G20,$G$4:$I$14,6,FALSE)</f>
        <v>2.2698006922186251</v>
      </c>
      <c r="K20" s="56">
        <f t="shared" ref="K20:K49" si="19">HLOOKUP(G20,$G$4:$I$14,9,FALSE)</f>
        <v>2.2999999999999998</v>
      </c>
      <c r="L20" s="56">
        <f t="shared" ref="L20:L49" si="20">HLOOKUP(G20,$G$4:$I$14,10,FALSE)</f>
        <v>4.1547562843725006</v>
      </c>
      <c r="M20" s="56">
        <f t="shared" ref="M20:M83" si="21">HLOOKUP(G20,$G$4:$I$14,11,FALSE)</f>
        <v>7.2256631032565233</v>
      </c>
      <c r="N20" s="56">
        <f t="shared" ref="N20:N66" si="22">L20-J20</f>
        <v>1.8849555921538754</v>
      </c>
      <c r="O20" s="56">
        <f t="shared" ref="O20:O49" si="23">H20+$N$8+$N$7+$N$5+$N$6</f>
        <v>3.5399999999999801</v>
      </c>
      <c r="P20" s="56">
        <f t="shared" si="2"/>
        <v>2</v>
      </c>
      <c r="Q20" s="56">
        <f t="shared" si="3"/>
        <v>1.5399999999999801</v>
      </c>
      <c r="R20" s="56">
        <f t="shared" si="4"/>
        <v>0</v>
      </c>
      <c r="S20" s="56">
        <f t="shared" si="5"/>
        <v>0</v>
      </c>
      <c r="T20" s="56">
        <f t="shared" si="6"/>
        <v>14.707837246678569</v>
      </c>
      <c r="U20" s="56">
        <v>0</v>
      </c>
      <c r="V20" s="56">
        <v>0</v>
      </c>
      <c r="W20" s="56">
        <v>0</v>
      </c>
      <c r="X20" s="56">
        <f t="shared" si="7"/>
        <v>0</v>
      </c>
      <c r="Y20" s="56">
        <f t="shared" si="8"/>
        <v>0</v>
      </c>
      <c r="Z20" s="56">
        <f t="shared" ref="Z20:Z49" si="24">$N$6*L20</f>
        <v>0.62321344265587508</v>
      </c>
      <c r="AA20" s="56">
        <f t="shared" ref="AA20:AA49" si="25">J20*$N$5</f>
        <v>0.11349003461093127</v>
      </c>
      <c r="AB20" s="56">
        <f t="shared" ref="AB20:AB83" si="26">+IF(G20=1.2,1,0)</f>
        <v>1</v>
      </c>
      <c r="AC20" s="56">
        <f t="shared" ref="AC20:AC83" si="27">+IF(G20=1.6,1,0)</f>
        <v>0</v>
      </c>
      <c r="AD20" s="56">
        <f t="shared" si="9"/>
        <v>0</v>
      </c>
      <c r="AE20" s="56">
        <f t="shared" ref="AE20:AE83" si="28">+IF(G20=1.2,H20-0.25,0)</f>
        <v>2.7399999999999807</v>
      </c>
      <c r="AF20" s="56">
        <f t="shared" ref="AF20:AF83" si="29">+IF(G20=1.6,H20-0.25,0)</f>
        <v>0</v>
      </c>
      <c r="AG20" s="56">
        <f t="shared" ref="AG20:AG83" si="30">+IF(G20=1.8,I20-0.25,0)</f>
        <v>0</v>
      </c>
      <c r="AH20" s="56">
        <f t="shared" ref="AH20:AH83" si="31">+IF(G20=1.2,1,0)</f>
        <v>1</v>
      </c>
      <c r="AI20" s="56">
        <f t="shared" ref="AI20:AI83" si="32">+IF(G20=1.6,1,0)</f>
        <v>0</v>
      </c>
      <c r="AJ20" s="56">
        <f t="shared" ref="AJ20:AJ83" si="33">+IF(G20=1.8,1,0)</f>
        <v>0</v>
      </c>
      <c r="AK20" s="56">
        <f t="shared" ref="AK20:AK83" si="34">HLOOKUP(G20,$G$4:$I$15,12,FALSE)</f>
        <v>4.5553093477052</v>
      </c>
      <c r="AL20" s="56">
        <f t="shared" si="10"/>
        <v>6.3899994574016006</v>
      </c>
      <c r="AM20" s="56">
        <f t="shared" si="11"/>
        <v>0.56548667764616256</v>
      </c>
      <c r="AN20" s="56">
        <f t="shared" si="12"/>
        <v>0</v>
      </c>
      <c r="AO20" s="56">
        <f t="shared" si="13"/>
        <v>0</v>
      </c>
      <c r="AP20" s="56">
        <f t="shared" si="14"/>
        <v>0</v>
      </c>
      <c r="AQ20" s="56">
        <f t="shared" ref="AQ20:AQ83" si="35">IF(D20="C",L20-J20,0)*$W$6</f>
        <v>0</v>
      </c>
      <c r="AR20" s="56">
        <f t="shared" si="15"/>
        <v>8.3178377892769682</v>
      </c>
      <c r="AS20" s="56">
        <f t="shared" ref="AS20:AS83" si="36">+IF(B20="AJUSTE DEL FONDO DEL POZO",(C20-H20)*(G20/2)^2*PI(),0)</f>
        <v>0.15833626974094731</v>
      </c>
      <c r="AT20" s="105">
        <v>1</v>
      </c>
      <c r="AU20" s="105">
        <f t="shared" ref="AU20:AU83" si="37">ROUNDUP(H20/0.35+1,0)</f>
        <v>10</v>
      </c>
      <c r="AV20" s="56" t="str">
        <f t="shared" ref="AV20:AV83" si="38">IF(A20="","",IF(O20&gt;$AR$8,"E2",IF(O20&gt;$AR$7,"E1B","NO REQUIERE")))</f>
        <v>E2</v>
      </c>
      <c r="AW20" s="56">
        <f t="shared" ref="AW20:AW83" si="39">IF(A20="","",IF(AV20="E1B",$M20*$O20,0))</f>
        <v>0</v>
      </c>
      <c r="AX20" s="56">
        <f t="shared" ref="AX20:AX83" si="40">IF(A20="","",IF(AV20="E2",$M20*$O20,0))</f>
        <v>25.578847385527947</v>
      </c>
    </row>
    <row r="21" spans="1:50" ht="15" customHeight="1">
      <c r="A21" s="52" t="s">
        <v>159</v>
      </c>
      <c r="B21" s="46" t="s">
        <v>418</v>
      </c>
      <c r="C21" s="54">
        <v>2.56</v>
      </c>
      <c r="D21" s="53" t="s">
        <v>13</v>
      </c>
      <c r="E21" s="54">
        <v>175.07</v>
      </c>
      <c r="F21" s="54">
        <v>173.09</v>
      </c>
      <c r="G21" s="247">
        <v>1.2</v>
      </c>
      <c r="H21" s="135">
        <f t="shared" si="16"/>
        <v>1.9799999999999898</v>
      </c>
      <c r="I21" s="56">
        <f t="shared" si="17"/>
        <v>1.1309733552923256</v>
      </c>
      <c r="J21" s="56">
        <f t="shared" si="18"/>
        <v>2.2698006922186251</v>
      </c>
      <c r="K21" s="56">
        <f t="shared" si="19"/>
        <v>2.2999999999999998</v>
      </c>
      <c r="L21" s="56">
        <f t="shared" si="20"/>
        <v>4.1547562843725006</v>
      </c>
      <c r="M21" s="56">
        <f t="shared" si="21"/>
        <v>7.2256631032565233</v>
      </c>
      <c r="N21" s="56">
        <f t="shared" si="22"/>
        <v>1.8849555921538754</v>
      </c>
      <c r="O21" s="56">
        <f t="shared" si="23"/>
        <v>2.5299999999999891</v>
      </c>
      <c r="P21" s="56">
        <f t="shared" si="2"/>
        <v>2</v>
      </c>
      <c r="Q21" s="56">
        <f t="shared" si="3"/>
        <v>0.52999999999998915</v>
      </c>
      <c r="R21" s="56">
        <f t="shared" si="4"/>
        <v>0</v>
      </c>
      <c r="S21" s="56">
        <f t="shared" si="5"/>
        <v>0</v>
      </c>
      <c r="T21" s="56">
        <f t="shared" si="6"/>
        <v>10.511533399462381</v>
      </c>
      <c r="U21" s="56">
        <v>0</v>
      </c>
      <c r="V21" s="56">
        <v>0</v>
      </c>
      <c r="W21" s="56">
        <v>0</v>
      </c>
      <c r="X21" s="56">
        <f t="shared" si="7"/>
        <v>0</v>
      </c>
      <c r="Y21" s="56">
        <f t="shared" si="8"/>
        <v>0</v>
      </c>
      <c r="Z21" s="56">
        <f t="shared" si="24"/>
        <v>0.62321344265587508</v>
      </c>
      <c r="AA21" s="56">
        <f t="shared" si="25"/>
        <v>0.11349003461093127</v>
      </c>
      <c r="AB21" s="56">
        <f t="shared" si="26"/>
        <v>1</v>
      </c>
      <c r="AC21" s="56">
        <f t="shared" si="27"/>
        <v>0</v>
      </c>
      <c r="AD21" s="56">
        <f t="shared" si="9"/>
        <v>0</v>
      </c>
      <c r="AE21" s="56">
        <f t="shared" si="28"/>
        <v>1.7299999999999898</v>
      </c>
      <c r="AF21" s="56">
        <f t="shared" si="29"/>
        <v>0</v>
      </c>
      <c r="AG21" s="56">
        <f t="shared" si="30"/>
        <v>0</v>
      </c>
      <c r="AH21" s="56">
        <f t="shared" si="31"/>
        <v>1</v>
      </c>
      <c r="AI21" s="56">
        <f t="shared" si="32"/>
        <v>0</v>
      </c>
      <c r="AJ21" s="56">
        <f t="shared" si="33"/>
        <v>0</v>
      </c>
      <c r="AK21" s="56">
        <f t="shared" si="34"/>
        <v>4.5553093477052</v>
      </c>
      <c r="AL21" s="56">
        <f t="shared" si="10"/>
        <v>4.4861943093262031</v>
      </c>
      <c r="AM21" s="56">
        <f t="shared" si="11"/>
        <v>0.56548667764616256</v>
      </c>
      <c r="AN21" s="56">
        <f t="shared" si="12"/>
        <v>0</v>
      </c>
      <c r="AO21" s="56">
        <f t="shared" si="13"/>
        <v>0</v>
      </c>
      <c r="AP21" s="56">
        <f t="shared" si="14"/>
        <v>0</v>
      </c>
      <c r="AQ21" s="56">
        <f t="shared" si="35"/>
        <v>0</v>
      </c>
      <c r="AR21" s="56">
        <f t="shared" si="15"/>
        <v>6.0253390901361783</v>
      </c>
      <c r="AS21" s="56">
        <f t="shared" si="36"/>
        <v>0.65596454606956045</v>
      </c>
      <c r="AT21" s="105">
        <v>1</v>
      </c>
      <c r="AU21" s="105">
        <f t="shared" si="37"/>
        <v>7</v>
      </c>
      <c r="AV21" s="56" t="str">
        <f t="shared" si="38"/>
        <v>E1B</v>
      </c>
      <c r="AW21" s="56">
        <f t="shared" si="39"/>
        <v>18.280927651238926</v>
      </c>
      <c r="AX21" s="56">
        <f t="shared" si="40"/>
        <v>0</v>
      </c>
    </row>
    <row r="22" spans="1:50" ht="15" customHeight="1">
      <c r="A22" s="52" t="s">
        <v>187</v>
      </c>
      <c r="B22" s="46" t="s">
        <v>418</v>
      </c>
      <c r="C22" s="54">
        <v>1.49</v>
      </c>
      <c r="D22" s="53" t="s">
        <v>13</v>
      </c>
      <c r="E22" s="54">
        <v>173.96</v>
      </c>
      <c r="F22" s="54">
        <v>173.08</v>
      </c>
      <c r="G22" s="247">
        <v>1.2</v>
      </c>
      <c r="H22" s="135">
        <f t="shared" si="16"/>
        <v>0.87999999999999545</v>
      </c>
      <c r="I22" s="56">
        <f t="shared" si="17"/>
        <v>1.1309733552923256</v>
      </c>
      <c r="J22" s="56">
        <f t="shared" si="18"/>
        <v>2.2698006922186251</v>
      </c>
      <c r="K22" s="56">
        <f t="shared" si="19"/>
        <v>2.2999999999999998</v>
      </c>
      <c r="L22" s="56">
        <f t="shared" si="20"/>
        <v>4.1547562843725006</v>
      </c>
      <c r="M22" s="56">
        <f t="shared" si="21"/>
        <v>7.2256631032565233</v>
      </c>
      <c r="N22" s="56">
        <f t="shared" si="22"/>
        <v>1.8849555921538754</v>
      </c>
      <c r="O22" s="56">
        <f t="shared" si="23"/>
        <v>1.4299999999999955</v>
      </c>
      <c r="P22" s="56">
        <f t="shared" si="2"/>
        <v>1.4299999999999955</v>
      </c>
      <c r="Q22" s="56">
        <f t="shared" si="3"/>
        <v>0</v>
      </c>
      <c r="R22" s="56">
        <f t="shared" si="4"/>
        <v>0</v>
      </c>
      <c r="S22" s="56">
        <f t="shared" si="5"/>
        <v>0</v>
      </c>
      <c r="T22" s="56">
        <f t="shared" si="6"/>
        <v>5.941301486652657</v>
      </c>
      <c r="U22" s="56">
        <v>0</v>
      </c>
      <c r="V22" s="56">
        <v>0</v>
      </c>
      <c r="W22" s="56">
        <v>0</v>
      </c>
      <c r="X22" s="56">
        <f t="shared" si="7"/>
        <v>0</v>
      </c>
      <c r="Y22" s="56">
        <f t="shared" si="8"/>
        <v>0</v>
      </c>
      <c r="Z22" s="56">
        <f t="shared" si="24"/>
        <v>0.62321344265587508</v>
      </c>
      <c r="AA22" s="56">
        <f t="shared" si="25"/>
        <v>0.11349003461093127</v>
      </c>
      <c r="AB22" s="56">
        <f t="shared" si="26"/>
        <v>1</v>
      </c>
      <c r="AC22" s="56">
        <f t="shared" si="27"/>
        <v>0</v>
      </c>
      <c r="AD22" s="56">
        <f t="shared" si="9"/>
        <v>0</v>
      </c>
      <c r="AE22" s="56">
        <f t="shared" si="28"/>
        <v>0.62999999999999545</v>
      </c>
      <c r="AF22" s="56">
        <f t="shared" si="29"/>
        <v>0</v>
      </c>
      <c r="AG22" s="56">
        <f t="shared" si="30"/>
        <v>0</v>
      </c>
      <c r="AH22" s="56">
        <f t="shared" si="31"/>
        <v>1</v>
      </c>
      <c r="AI22" s="56">
        <f t="shared" si="32"/>
        <v>0</v>
      </c>
      <c r="AJ22" s="56">
        <f t="shared" si="33"/>
        <v>0</v>
      </c>
      <c r="AK22" s="56">
        <f t="shared" si="34"/>
        <v>4.5553093477052</v>
      </c>
      <c r="AL22" s="56">
        <f t="shared" si="10"/>
        <v>2.4127431579569523</v>
      </c>
      <c r="AM22" s="56">
        <f t="shared" si="11"/>
        <v>0.56548667764616256</v>
      </c>
      <c r="AN22" s="56">
        <f t="shared" si="12"/>
        <v>0</v>
      </c>
      <c r="AO22" s="56">
        <f t="shared" si="13"/>
        <v>0</v>
      </c>
      <c r="AP22" s="56">
        <f t="shared" si="14"/>
        <v>0</v>
      </c>
      <c r="AQ22" s="56">
        <f t="shared" si="35"/>
        <v>0</v>
      </c>
      <c r="AR22" s="56">
        <f t="shared" si="15"/>
        <v>3.5285583286957047</v>
      </c>
      <c r="AS22" s="56">
        <f t="shared" si="36"/>
        <v>0.68989374672832371</v>
      </c>
      <c r="AT22" s="105">
        <v>1</v>
      </c>
      <c r="AU22" s="105">
        <f t="shared" si="37"/>
        <v>4</v>
      </c>
      <c r="AV22" s="56" t="str">
        <f t="shared" si="38"/>
        <v>NO REQUIERE</v>
      </c>
      <c r="AW22" s="56">
        <f t="shared" si="39"/>
        <v>0</v>
      </c>
      <c r="AX22" s="56">
        <f t="shared" si="40"/>
        <v>0</v>
      </c>
    </row>
    <row r="23" spans="1:50" ht="15" customHeight="1">
      <c r="A23" s="52" t="s">
        <v>193</v>
      </c>
      <c r="B23" s="46" t="s">
        <v>418</v>
      </c>
      <c r="C23" s="54">
        <v>1.93</v>
      </c>
      <c r="D23" s="53" t="s">
        <v>13</v>
      </c>
      <c r="E23" s="54">
        <v>174.53</v>
      </c>
      <c r="F23" s="54">
        <v>172.61</v>
      </c>
      <c r="G23" s="247">
        <v>1.2</v>
      </c>
      <c r="H23" s="135">
        <f t="shared" si="16"/>
        <v>1.9199999999999875</v>
      </c>
      <c r="I23" s="56">
        <f t="shared" si="17"/>
        <v>1.1309733552923256</v>
      </c>
      <c r="J23" s="56">
        <f t="shared" si="18"/>
        <v>2.2698006922186251</v>
      </c>
      <c r="K23" s="56">
        <f t="shared" si="19"/>
        <v>2.2999999999999998</v>
      </c>
      <c r="L23" s="56">
        <f t="shared" si="20"/>
        <v>4.1547562843725006</v>
      </c>
      <c r="M23" s="56">
        <f t="shared" si="21"/>
        <v>7.2256631032565233</v>
      </c>
      <c r="N23" s="56">
        <f t="shared" si="22"/>
        <v>1.8849555921538754</v>
      </c>
      <c r="O23" s="56">
        <f t="shared" si="23"/>
        <v>2.4699999999999873</v>
      </c>
      <c r="P23" s="56">
        <f t="shared" si="2"/>
        <v>2</v>
      </c>
      <c r="Q23" s="56">
        <f t="shared" si="3"/>
        <v>0.46999999999998732</v>
      </c>
      <c r="R23" s="56">
        <f t="shared" si="4"/>
        <v>0</v>
      </c>
      <c r="S23" s="56">
        <f t="shared" si="5"/>
        <v>0</v>
      </c>
      <c r="T23" s="56">
        <f t="shared" si="6"/>
        <v>10.262248022400025</v>
      </c>
      <c r="U23" s="56">
        <v>0</v>
      </c>
      <c r="V23" s="56">
        <v>0</v>
      </c>
      <c r="W23" s="56">
        <v>0</v>
      </c>
      <c r="X23" s="56">
        <f t="shared" si="7"/>
        <v>0</v>
      </c>
      <c r="Y23" s="56">
        <f t="shared" si="8"/>
        <v>0</v>
      </c>
      <c r="Z23" s="56">
        <f t="shared" si="24"/>
        <v>0.62321344265587508</v>
      </c>
      <c r="AA23" s="56">
        <f t="shared" si="25"/>
        <v>0.11349003461093127</v>
      </c>
      <c r="AB23" s="56">
        <f t="shared" si="26"/>
        <v>1</v>
      </c>
      <c r="AC23" s="56">
        <f t="shared" si="27"/>
        <v>0</v>
      </c>
      <c r="AD23" s="56">
        <f t="shared" si="9"/>
        <v>0</v>
      </c>
      <c r="AE23" s="56">
        <f t="shared" si="28"/>
        <v>1.6699999999999875</v>
      </c>
      <c r="AF23" s="56">
        <f t="shared" si="29"/>
        <v>0</v>
      </c>
      <c r="AG23" s="56">
        <f t="shared" si="30"/>
        <v>0</v>
      </c>
      <c r="AH23" s="56">
        <f t="shared" si="31"/>
        <v>1</v>
      </c>
      <c r="AI23" s="56">
        <f t="shared" si="32"/>
        <v>0</v>
      </c>
      <c r="AJ23" s="56">
        <f t="shared" si="33"/>
        <v>0</v>
      </c>
      <c r="AK23" s="56">
        <f t="shared" si="34"/>
        <v>4.5553093477052</v>
      </c>
      <c r="AL23" s="56">
        <f t="shared" si="10"/>
        <v>4.3730969737969669</v>
      </c>
      <c r="AM23" s="56">
        <f t="shared" si="11"/>
        <v>0.56548667764616256</v>
      </c>
      <c r="AN23" s="56">
        <f t="shared" si="12"/>
        <v>0</v>
      </c>
      <c r="AO23" s="56">
        <f t="shared" si="13"/>
        <v>0</v>
      </c>
      <c r="AP23" s="56">
        <f t="shared" si="14"/>
        <v>0</v>
      </c>
      <c r="AQ23" s="56">
        <f t="shared" si="35"/>
        <v>0</v>
      </c>
      <c r="AR23" s="56">
        <f t="shared" si="15"/>
        <v>5.8891510486030576</v>
      </c>
      <c r="AS23" s="56">
        <f t="shared" si="36"/>
        <v>1.1309733552937329E-2</v>
      </c>
      <c r="AT23" s="105">
        <v>1</v>
      </c>
      <c r="AU23" s="105">
        <f t="shared" si="37"/>
        <v>7</v>
      </c>
      <c r="AV23" s="56" t="str">
        <f t="shared" si="38"/>
        <v>E1B</v>
      </c>
      <c r="AW23" s="56">
        <f t="shared" si="39"/>
        <v>17.847387865043522</v>
      </c>
      <c r="AX23" s="56">
        <f t="shared" si="40"/>
        <v>0</v>
      </c>
    </row>
    <row r="24" spans="1:50" ht="15" customHeight="1">
      <c r="A24" s="52" t="s">
        <v>167</v>
      </c>
      <c r="B24" s="46" t="s">
        <v>418</v>
      </c>
      <c r="C24" s="54">
        <v>2.02</v>
      </c>
      <c r="D24" s="53" t="s">
        <v>13</v>
      </c>
      <c r="E24" s="54">
        <v>174.64</v>
      </c>
      <c r="F24" s="54">
        <v>172.96</v>
      </c>
      <c r="G24" s="247">
        <v>1.2</v>
      </c>
      <c r="H24" s="135">
        <f t="shared" si="16"/>
        <v>1.6799999999999784</v>
      </c>
      <c r="I24" s="56">
        <f t="shared" si="17"/>
        <v>1.1309733552923256</v>
      </c>
      <c r="J24" s="56">
        <f t="shared" si="18"/>
        <v>2.2698006922186251</v>
      </c>
      <c r="K24" s="56">
        <f t="shared" si="19"/>
        <v>2.2999999999999998</v>
      </c>
      <c r="L24" s="56">
        <f t="shared" si="20"/>
        <v>4.1547562843725006</v>
      </c>
      <c r="M24" s="56">
        <f t="shared" si="21"/>
        <v>7.2256631032565233</v>
      </c>
      <c r="N24" s="56">
        <f t="shared" si="22"/>
        <v>1.8849555921538754</v>
      </c>
      <c r="O24" s="56">
        <f t="shared" si="23"/>
        <v>2.2299999999999782</v>
      </c>
      <c r="P24" s="56">
        <f t="shared" si="2"/>
        <v>2</v>
      </c>
      <c r="Q24" s="56">
        <f t="shared" si="3"/>
        <v>0.22999999999997822</v>
      </c>
      <c r="R24" s="56">
        <f t="shared" si="4"/>
        <v>0</v>
      </c>
      <c r="S24" s="56">
        <f t="shared" si="5"/>
        <v>0</v>
      </c>
      <c r="T24" s="56">
        <f t="shared" si="6"/>
        <v>9.2651065141505864</v>
      </c>
      <c r="U24" s="56">
        <v>0</v>
      </c>
      <c r="V24" s="56">
        <v>0</v>
      </c>
      <c r="W24" s="56">
        <v>0</v>
      </c>
      <c r="X24" s="56">
        <f t="shared" si="7"/>
        <v>0</v>
      </c>
      <c r="Y24" s="56">
        <f t="shared" si="8"/>
        <v>0</v>
      </c>
      <c r="Z24" s="56">
        <f t="shared" si="24"/>
        <v>0.62321344265587508</v>
      </c>
      <c r="AA24" s="56">
        <f t="shared" si="25"/>
        <v>0.11349003461093127</v>
      </c>
      <c r="AB24" s="56">
        <f t="shared" si="26"/>
        <v>1</v>
      </c>
      <c r="AC24" s="56">
        <f t="shared" si="27"/>
        <v>0</v>
      </c>
      <c r="AD24" s="56">
        <f t="shared" si="9"/>
        <v>0</v>
      </c>
      <c r="AE24" s="56">
        <f t="shared" si="28"/>
        <v>1.4299999999999784</v>
      </c>
      <c r="AF24" s="56">
        <f t="shared" si="29"/>
        <v>0</v>
      </c>
      <c r="AG24" s="56">
        <f t="shared" si="30"/>
        <v>0</v>
      </c>
      <c r="AH24" s="56">
        <f t="shared" si="31"/>
        <v>1</v>
      </c>
      <c r="AI24" s="56">
        <f t="shared" si="32"/>
        <v>0</v>
      </c>
      <c r="AJ24" s="56">
        <f t="shared" si="33"/>
        <v>0</v>
      </c>
      <c r="AK24" s="56">
        <f t="shared" si="34"/>
        <v>4.5553093477052</v>
      </c>
      <c r="AL24" s="56">
        <f t="shared" si="10"/>
        <v>3.92070763168002</v>
      </c>
      <c r="AM24" s="56">
        <f t="shared" si="11"/>
        <v>0.56548667764616256</v>
      </c>
      <c r="AN24" s="56">
        <f t="shared" si="12"/>
        <v>0</v>
      </c>
      <c r="AO24" s="56">
        <f t="shared" si="13"/>
        <v>0</v>
      </c>
      <c r="AP24" s="56">
        <f t="shared" si="14"/>
        <v>0</v>
      </c>
      <c r="AQ24" s="56">
        <f t="shared" si="35"/>
        <v>0</v>
      </c>
      <c r="AR24" s="56">
        <f t="shared" si="15"/>
        <v>5.3443988824705659</v>
      </c>
      <c r="AS24" s="56">
        <f t="shared" si="36"/>
        <v>0.38453094079941513</v>
      </c>
      <c r="AT24" s="105">
        <v>1</v>
      </c>
      <c r="AU24" s="105">
        <f t="shared" si="37"/>
        <v>6</v>
      </c>
      <c r="AV24" s="56" t="str">
        <f t="shared" si="38"/>
        <v>E1B</v>
      </c>
      <c r="AW24" s="56">
        <f t="shared" si="39"/>
        <v>16.11322872026189</v>
      </c>
      <c r="AX24" s="56">
        <f t="shared" si="40"/>
        <v>0</v>
      </c>
    </row>
    <row r="25" spans="1:50" ht="15" customHeight="1">
      <c r="A25" s="52" t="s">
        <v>151</v>
      </c>
      <c r="B25" s="46" t="s">
        <v>418</v>
      </c>
      <c r="C25" s="54">
        <v>1.94</v>
      </c>
      <c r="D25" s="53" t="s">
        <v>13</v>
      </c>
      <c r="E25" s="54">
        <v>174.85</v>
      </c>
      <c r="F25" s="54">
        <v>173.06</v>
      </c>
      <c r="G25" s="247">
        <v>1.2</v>
      </c>
      <c r="H25" s="135">
        <f t="shared" si="16"/>
        <v>1.789999999999992</v>
      </c>
      <c r="I25" s="56">
        <f t="shared" si="17"/>
        <v>1.1309733552923256</v>
      </c>
      <c r="J25" s="56">
        <f t="shared" si="18"/>
        <v>2.2698006922186251</v>
      </c>
      <c r="K25" s="56">
        <f t="shared" si="19"/>
        <v>2.2999999999999998</v>
      </c>
      <c r="L25" s="56">
        <f t="shared" si="20"/>
        <v>4.1547562843725006</v>
      </c>
      <c r="M25" s="56">
        <f t="shared" si="21"/>
        <v>7.2256631032565233</v>
      </c>
      <c r="N25" s="56">
        <f t="shared" si="22"/>
        <v>1.8849555921538754</v>
      </c>
      <c r="O25" s="56">
        <f t="shared" si="23"/>
        <v>2.3399999999999919</v>
      </c>
      <c r="P25" s="56">
        <f t="shared" si="2"/>
        <v>2</v>
      </c>
      <c r="Q25" s="56">
        <f t="shared" si="3"/>
        <v>0.33999999999999186</v>
      </c>
      <c r="R25" s="56">
        <f t="shared" si="4"/>
        <v>0</v>
      </c>
      <c r="S25" s="56">
        <f t="shared" si="5"/>
        <v>0</v>
      </c>
      <c r="T25" s="56">
        <f t="shared" si="6"/>
        <v>9.7221297054316178</v>
      </c>
      <c r="U25" s="56">
        <v>0</v>
      </c>
      <c r="V25" s="56">
        <v>0</v>
      </c>
      <c r="W25" s="56">
        <v>0</v>
      </c>
      <c r="X25" s="56">
        <f t="shared" si="7"/>
        <v>0</v>
      </c>
      <c r="Y25" s="56">
        <f t="shared" si="8"/>
        <v>0</v>
      </c>
      <c r="Z25" s="56">
        <f t="shared" si="24"/>
        <v>0.62321344265587508</v>
      </c>
      <c r="AA25" s="56">
        <f t="shared" si="25"/>
        <v>0.11349003461093127</v>
      </c>
      <c r="AB25" s="56">
        <f t="shared" si="26"/>
        <v>1</v>
      </c>
      <c r="AC25" s="56">
        <f t="shared" si="27"/>
        <v>0</v>
      </c>
      <c r="AD25" s="56">
        <f t="shared" si="9"/>
        <v>0</v>
      </c>
      <c r="AE25" s="56">
        <f t="shared" si="28"/>
        <v>1.539999999999992</v>
      </c>
      <c r="AF25" s="56">
        <f t="shared" si="29"/>
        <v>0</v>
      </c>
      <c r="AG25" s="56">
        <f t="shared" si="30"/>
        <v>0</v>
      </c>
      <c r="AH25" s="56">
        <f t="shared" si="31"/>
        <v>1</v>
      </c>
      <c r="AI25" s="56">
        <f t="shared" si="32"/>
        <v>0</v>
      </c>
      <c r="AJ25" s="56">
        <f t="shared" si="33"/>
        <v>0</v>
      </c>
      <c r="AK25" s="56">
        <f t="shared" si="34"/>
        <v>4.5553093477052</v>
      </c>
      <c r="AL25" s="56">
        <f t="shared" si="10"/>
        <v>4.1280527468169721</v>
      </c>
      <c r="AM25" s="56">
        <f t="shared" si="11"/>
        <v>0.56548667764616256</v>
      </c>
      <c r="AN25" s="56">
        <f t="shared" si="12"/>
        <v>0</v>
      </c>
      <c r="AO25" s="56">
        <f t="shared" si="13"/>
        <v>0</v>
      </c>
      <c r="AP25" s="56">
        <f t="shared" si="14"/>
        <v>0</v>
      </c>
      <c r="AQ25" s="56">
        <f t="shared" si="35"/>
        <v>0</v>
      </c>
      <c r="AR25" s="56">
        <f t="shared" si="15"/>
        <v>5.5940769586146457</v>
      </c>
      <c r="AS25" s="56">
        <f t="shared" si="36"/>
        <v>0.16964600329385776</v>
      </c>
      <c r="AT25" s="105">
        <v>1</v>
      </c>
      <c r="AU25" s="105">
        <f t="shared" si="37"/>
        <v>7</v>
      </c>
      <c r="AV25" s="56" t="str">
        <f t="shared" si="38"/>
        <v>E1B</v>
      </c>
      <c r="AW25" s="56">
        <f t="shared" si="39"/>
        <v>16.908051661620206</v>
      </c>
      <c r="AX25" s="56">
        <f t="shared" si="40"/>
        <v>0</v>
      </c>
    </row>
    <row r="26" spans="1:50" ht="15" customHeight="1">
      <c r="A26" s="52" t="s">
        <v>175</v>
      </c>
      <c r="B26" s="46" t="s">
        <v>418</v>
      </c>
      <c r="C26" s="54">
        <v>2.2400000000000002</v>
      </c>
      <c r="D26" s="53" t="s">
        <v>13</v>
      </c>
      <c r="E26" s="54">
        <v>175.63</v>
      </c>
      <c r="F26" s="54">
        <v>173.62</v>
      </c>
      <c r="G26" s="247">
        <v>1.2</v>
      </c>
      <c r="H26" s="135">
        <f t="shared" si="16"/>
        <v>2.0099999999999909</v>
      </c>
      <c r="I26" s="56">
        <f t="shared" si="17"/>
        <v>1.1309733552923256</v>
      </c>
      <c r="J26" s="56">
        <f t="shared" si="18"/>
        <v>2.2698006922186251</v>
      </c>
      <c r="K26" s="56">
        <f t="shared" si="19"/>
        <v>2.2999999999999998</v>
      </c>
      <c r="L26" s="56">
        <f t="shared" si="20"/>
        <v>4.1547562843725006</v>
      </c>
      <c r="M26" s="56">
        <f t="shared" si="21"/>
        <v>7.2256631032565233</v>
      </c>
      <c r="N26" s="56">
        <f t="shared" si="22"/>
        <v>1.8849555921538754</v>
      </c>
      <c r="O26" s="56">
        <f t="shared" si="23"/>
        <v>2.5599999999999903</v>
      </c>
      <c r="P26" s="56">
        <f t="shared" si="2"/>
        <v>2</v>
      </c>
      <c r="Q26" s="56">
        <f t="shared" si="3"/>
        <v>0.55999999999999028</v>
      </c>
      <c r="R26" s="56">
        <f t="shared" si="4"/>
        <v>0</v>
      </c>
      <c r="S26" s="56">
        <f t="shared" si="5"/>
        <v>0</v>
      </c>
      <c r="T26" s="56">
        <f t="shared" si="6"/>
        <v>10.636176087993562</v>
      </c>
      <c r="U26" s="56">
        <v>0</v>
      </c>
      <c r="V26" s="56">
        <v>0</v>
      </c>
      <c r="W26" s="56">
        <v>0</v>
      </c>
      <c r="X26" s="56">
        <f t="shared" si="7"/>
        <v>0</v>
      </c>
      <c r="Y26" s="56">
        <f t="shared" si="8"/>
        <v>0</v>
      </c>
      <c r="Z26" s="56">
        <f t="shared" si="24"/>
        <v>0.62321344265587508</v>
      </c>
      <c r="AA26" s="56">
        <f t="shared" si="25"/>
        <v>0.11349003461093127</v>
      </c>
      <c r="AB26" s="56">
        <f t="shared" si="26"/>
        <v>1</v>
      </c>
      <c r="AC26" s="56">
        <f t="shared" si="27"/>
        <v>0</v>
      </c>
      <c r="AD26" s="56">
        <f t="shared" si="9"/>
        <v>0</v>
      </c>
      <c r="AE26" s="56">
        <f t="shared" si="28"/>
        <v>1.7599999999999909</v>
      </c>
      <c r="AF26" s="56">
        <f t="shared" si="29"/>
        <v>0</v>
      </c>
      <c r="AG26" s="56">
        <f t="shared" si="30"/>
        <v>0</v>
      </c>
      <c r="AH26" s="56">
        <f t="shared" si="31"/>
        <v>1</v>
      </c>
      <c r="AI26" s="56">
        <f t="shared" si="32"/>
        <v>0</v>
      </c>
      <c r="AJ26" s="56">
        <f t="shared" si="33"/>
        <v>0</v>
      </c>
      <c r="AK26" s="56">
        <f t="shared" si="34"/>
        <v>4.5553093477052</v>
      </c>
      <c r="AL26" s="56">
        <f t="shared" si="10"/>
        <v>4.5427429770908212</v>
      </c>
      <c r="AM26" s="56">
        <f t="shared" si="11"/>
        <v>0.56548667764616256</v>
      </c>
      <c r="AN26" s="56">
        <f t="shared" si="12"/>
        <v>0</v>
      </c>
      <c r="AO26" s="56">
        <f t="shared" si="13"/>
        <v>0</v>
      </c>
      <c r="AP26" s="56">
        <f t="shared" si="14"/>
        <v>0</v>
      </c>
      <c r="AQ26" s="56">
        <f t="shared" si="35"/>
        <v>0</v>
      </c>
      <c r="AR26" s="56">
        <f t="shared" si="15"/>
        <v>6.0934331109027404</v>
      </c>
      <c r="AS26" s="56">
        <f t="shared" si="36"/>
        <v>0.26012387171724538</v>
      </c>
      <c r="AT26" s="105">
        <v>1</v>
      </c>
      <c r="AU26" s="105">
        <f t="shared" si="37"/>
        <v>7</v>
      </c>
      <c r="AV26" s="56" t="str">
        <f t="shared" si="38"/>
        <v>E1B</v>
      </c>
      <c r="AW26" s="56">
        <f t="shared" si="39"/>
        <v>18.497697544336628</v>
      </c>
      <c r="AX26" s="56">
        <f t="shared" si="40"/>
        <v>0</v>
      </c>
    </row>
    <row r="27" spans="1:50" ht="15" customHeight="1">
      <c r="A27" s="52" t="s">
        <v>153</v>
      </c>
      <c r="B27" s="46" t="s">
        <v>418</v>
      </c>
      <c r="C27" s="54">
        <v>3.01</v>
      </c>
      <c r="D27" s="53" t="s">
        <v>13</v>
      </c>
      <c r="E27" s="54">
        <v>175.61</v>
      </c>
      <c r="F27" s="54">
        <v>173.3</v>
      </c>
      <c r="G27" s="247">
        <v>1.2</v>
      </c>
      <c r="H27" s="135">
        <f t="shared" si="16"/>
        <v>2.3100000000000023</v>
      </c>
      <c r="I27" s="56">
        <f t="shared" si="17"/>
        <v>1.1309733552923256</v>
      </c>
      <c r="J27" s="56">
        <f t="shared" si="18"/>
        <v>2.2698006922186251</v>
      </c>
      <c r="K27" s="56">
        <f t="shared" si="19"/>
        <v>2.2999999999999998</v>
      </c>
      <c r="L27" s="56">
        <f t="shared" si="20"/>
        <v>4.1547562843725006</v>
      </c>
      <c r="M27" s="56">
        <f t="shared" si="21"/>
        <v>7.2256631032565233</v>
      </c>
      <c r="N27" s="56">
        <f t="shared" si="22"/>
        <v>1.8849555921538754</v>
      </c>
      <c r="O27" s="56">
        <f t="shared" si="23"/>
        <v>2.8600000000000017</v>
      </c>
      <c r="P27" s="56">
        <f t="shared" si="2"/>
        <v>2</v>
      </c>
      <c r="Q27" s="56">
        <f t="shared" si="3"/>
        <v>0.86000000000000165</v>
      </c>
      <c r="R27" s="56">
        <f t="shared" si="4"/>
        <v>0</v>
      </c>
      <c r="S27" s="56">
        <f t="shared" si="5"/>
        <v>0</v>
      </c>
      <c r="T27" s="56">
        <f t="shared" si="6"/>
        <v>11.882602973305358</v>
      </c>
      <c r="U27" s="56">
        <v>0</v>
      </c>
      <c r="V27" s="56">
        <v>0</v>
      </c>
      <c r="W27" s="56">
        <v>0</v>
      </c>
      <c r="X27" s="56">
        <f t="shared" si="7"/>
        <v>0</v>
      </c>
      <c r="Y27" s="56">
        <f t="shared" si="8"/>
        <v>0</v>
      </c>
      <c r="Z27" s="56">
        <f t="shared" si="24"/>
        <v>0.62321344265587508</v>
      </c>
      <c r="AA27" s="56">
        <f t="shared" si="25"/>
        <v>0.11349003461093127</v>
      </c>
      <c r="AB27" s="56">
        <f t="shared" si="26"/>
        <v>1</v>
      </c>
      <c r="AC27" s="56">
        <f t="shared" si="27"/>
        <v>0</v>
      </c>
      <c r="AD27" s="56">
        <f t="shared" si="9"/>
        <v>0</v>
      </c>
      <c r="AE27" s="56">
        <f t="shared" si="28"/>
        <v>2.0600000000000023</v>
      </c>
      <c r="AF27" s="56">
        <f t="shared" si="29"/>
        <v>0</v>
      </c>
      <c r="AG27" s="56">
        <f t="shared" si="30"/>
        <v>0</v>
      </c>
      <c r="AH27" s="56">
        <f t="shared" si="31"/>
        <v>1</v>
      </c>
      <c r="AI27" s="56">
        <f t="shared" si="32"/>
        <v>0</v>
      </c>
      <c r="AJ27" s="56">
        <f t="shared" si="33"/>
        <v>0</v>
      </c>
      <c r="AK27" s="56">
        <f t="shared" si="34"/>
        <v>4.5553093477052</v>
      </c>
      <c r="AL27" s="56">
        <f t="shared" si="10"/>
        <v>5.1082296547370056</v>
      </c>
      <c r="AM27" s="56">
        <f t="shared" si="11"/>
        <v>0.56548667764616256</v>
      </c>
      <c r="AN27" s="56">
        <f t="shared" si="12"/>
        <v>0</v>
      </c>
      <c r="AO27" s="56">
        <f t="shared" si="13"/>
        <v>0</v>
      </c>
      <c r="AP27" s="56">
        <f t="shared" si="14"/>
        <v>0</v>
      </c>
      <c r="AQ27" s="56">
        <f t="shared" si="35"/>
        <v>0</v>
      </c>
      <c r="AR27" s="56">
        <f t="shared" si="15"/>
        <v>6.7743733185683528</v>
      </c>
      <c r="AS27" s="56">
        <f t="shared" si="36"/>
        <v>0.79168134870462503</v>
      </c>
      <c r="AT27" s="105">
        <v>1</v>
      </c>
      <c r="AU27" s="105">
        <f t="shared" si="37"/>
        <v>8</v>
      </c>
      <c r="AV27" s="56" t="str">
        <f t="shared" si="38"/>
        <v>E1B</v>
      </c>
      <c r="AW27" s="56">
        <f t="shared" si="39"/>
        <v>20.665396475313667</v>
      </c>
      <c r="AX27" s="56">
        <f t="shared" si="40"/>
        <v>0</v>
      </c>
    </row>
    <row r="28" spans="1:50" ht="15" customHeight="1">
      <c r="A28" s="52" t="s">
        <v>152</v>
      </c>
      <c r="B28" s="46" t="s">
        <v>418</v>
      </c>
      <c r="C28" s="54">
        <v>2.7</v>
      </c>
      <c r="D28" s="53" t="s">
        <v>13</v>
      </c>
      <c r="E28" s="54">
        <v>175.39</v>
      </c>
      <c r="F28" s="54">
        <v>173.42</v>
      </c>
      <c r="G28" s="247">
        <v>1.2</v>
      </c>
      <c r="H28" s="135">
        <f t="shared" si="16"/>
        <v>1.9699999999999989</v>
      </c>
      <c r="I28" s="56">
        <f t="shared" si="17"/>
        <v>1.1309733552923256</v>
      </c>
      <c r="J28" s="56">
        <f t="shared" si="18"/>
        <v>2.2698006922186251</v>
      </c>
      <c r="K28" s="56">
        <f t="shared" si="19"/>
        <v>2.2999999999999998</v>
      </c>
      <c r="L28" s="56">
        <f t="shared" si="20"/>
        <v>4.1547562843725006</v>
      </c>
      <c r="M28" s="56">
        <f t="shared" si="21"/>
        <v>7.2256631032565233</v>
      </c>
      <c r="N28" s="56">
        <f t="shared" si="22"/>
        <v>1.8849555921538754</v>
      </c>
      <c r="O28" s="56">
        <f t="shared" si="23"/>
        <v>2.5199999999999982</v>
      </c>
      <c r="P28" s="56">
        <f t="shared" si="2"/>
        <v>2</v>
      </c>
      <c r="Q28" s="56">
        <f t="shared" si="3"/>
        <v>0.51999999999999824</v>
      </c>
      <c r="R28" s="56">
        <f t="shared" si="4"/>
        <v>0</v>
      </c>
      <c r="S28" s="56">
        <f t="shared" si="5"/>
        <v>0</v>
      </c>
      <c r="T28" s="56">
        <f t="shared" si="6"/>
        <v>10.469985836618694</v>
      </c>
      <c r="U28" s="56">
        <v>0</v>
      </c>
      <c r="V28" s="56">
        <v>0</v>
      </c>
      <c r="W28" s="56">
        <v>0</v>
      </c>
      <c r="X28" s="56">
        <f t="shared" si="7"/>
        <v>0</v>
      </c>
      <c r="Y28" s="56">
        <f t="shared" si="8"/>
        <v>0</v>
      </c>
      <c r="Z28" s="56">
        <f t="shared" si="24"/>
        <v>0.62321344265587508</v>
      </c>
      <c r="AA28" s="56">
        <f t="shared" si="25"/>
        <v>0.11349003461093127</v>
      </c>
      <c r="AB28" s="56">
        <f t="shared" si="26"/>
        <v>1</v>
      </c>
      <c r="AC28" s="56">
        <f t="shared" si="27"/>
        <v>0</v>
      </c>
      <c r="AD28" s="56">
        <f t="shared" si="9"/>
        <v>0</v>
      </c>
      <c r="AE28" s="56">
        <f t="shared" si="28"/>
        <v>1.7199999999999989</v>
      </c>
      <c r="AF28" s="56">
        <f t="shared" si="29"/>
        <v>0</v>
      </c>
      <c r="AG28" s="56">
        <f t="shared" si="30"/>
        <v>0</v>
      </c>
      <c r="AH28" s="56">
        <f t="shared" si="31"/>
        <v>1</v>
      </c>
      <c r="AI28" s="56">
        <f t="shared" si="32"/>
        <v>0</v>
      </c>
      <c r="AJ28" s="56">
        <f t="shared" si="33"/>
        <v>0</v>
      </c>
      <c r="AK28" s="56">
        <f t="shared" si="34"/>
        <v>4.5553093477052</v>
      </c>
      <c r="AL28" s="56">
        <f t="shared" si="10"/>
        <v>4.4673447534046815</v>
      </c>
      <c r="AM28" s="56">
        <f t="shared" si="11"/>
        <v>0.56548667764616256</v>
      </c>
      <c r="AN28" s="56">
        <f t="shared" si="12"/>
        <v>0</v>
      </c>
      <c r="AO28" s="56">
        <f t="shared" si="13"/>
        <v>0</v>
      </c>
      <c r="AP28" s="56">
        <f t="shared" si="14"/>
        <v>0</v>
      </c>
      <c r="AQ28" s="56">
        <f t="shared" si="35"/>
        <v>0</v>
      </c>
      <c r="AR28" s="56">
        <f t="shared" si="15"/>
        <v>6.0026410832140122</v>
      </c>
      <c r="AS28" s="56">
        <f t="shared" si="36"/>
        <v>0.82561054936339917</v>
      </c>
      <c r="AT28" s="105">
        <v>1</v>
      </c>
      <c r="AU28" s="105">
        <f t="shared" si="37"/>
        <v>7</v>
      </c>
      <c r="AV28" s="56" t="str">
        <f t="shared" si="38"/>
        <v>E1B</v>
      </c>
      <c r="AW28" s="56">
        <f t="shared" si="39"/>
        <v>18.208671020206427</v>
      </c>
      <c r="AX28" s="56">
        <f t="shared" si="40"/>
        <v>0</v>
      </c>
    </row>
    <row r="29" spans="1:50" ht="15" customHeight="1">
      <c r="A29" s="52" t="s">
        <v>253</v>
      </c>
      <c r="B29" s="46" t="s">
        <v>418</v>
      </c>
      <c r="C29" s="54">
        <v>2</v>
      </c>
      <c r="D29" s="53" t="s">
        <v>13</v>
      </c>
      <c r="E29" s="54">
        <v>175.1</v>
      </c>
      <c r="F29" s="54">
        <v>173.22</v>
      </c>
      <c r="G29" s="247">
        <v>1.2</v>
      </c>
      <c r="H29" s="135">
        <f t="shared" si="16"/>
        <v>1.8799999999999955</v>
      </c>
      <c r="I29" s="56">
        <f t="shared" si="17"/>
        <v>1.1309733552923256</v>
      </c>
      <c r="J29" s="56">
        <f t="shared" si="18"/>
        <v>2.2698006922186251</v>
      </c>
      <c r="K29" s="56">
        <f t="shared" si="19"/>
        <v>2.2999999999999998</v>
      </c>
      <c r="L29" s="56">
        <f t="shared" si="20"/>
        <v>4.1547562843725006</v>
      </c>
      <c r="M29" s="56">
        <f t="shared" si="21"/>
        <v>7.2256631032565233</v>
      </c>
      <c r="N29" s="56">
        <f t="shared" si="22"/>
        <v>1.8849555921538754</v>
      </c>
      <c r="O29" s="56">
        <f t="shared" si="23"/>
        <v>2.4299999999999953</v>
      </c>
      <c r="P29" s="56">
        <f t="shared" si="2"/>
        <v>2</v>
      </c>
      <c r="Q29" s="56">
        <f t="shared" si="3"/>
        <v>0.42999999999999527</v>
      </c>
      <c r="R29" s="56">
        <f t="shared" si="4"/>
        <v>0</v>
      </c>
      <c r="S29" s="56">
        <f t="shared" si="5"/>
        <v>0</v>
      </c>
      <c r="T29" s="56">
        <f t="shared" si="6"/>
        <v>10.096057771025157</v>
      </c>
      <c r="U29" s="56">
        <v>0</v>
      </c>
      <c r="V29" s="56">
        <v>0</v>
      </c>
      <c r="W29" s="56">
        <v>0</v>
      </c>
      <c r="X29" s="56">
        <f t="shared" si="7"/>
        <v>0</v>
      </c>
      <c r="Y29" s="56">
        <f t="shared" si="8"/>
        <v>0</v>
      </c>
      <c r="Z29" s="56">
        <f t="shared" si="24"/>
        <v>0.62321344265587508</v>
      </c>
      <c r="AA29" s="56">
        <f t="shared" si="25"/>
        <v>0.11349003461093127</v>
      </c>
      <c r="AB29" s="56">
        <f t="shared" si="26"/>
        <v>1</v>
      </c>
      <c r="AC29" s="56">
        <f t="shared" si="27"/>
        <v>0</v>
      </c>
      <c r="AD29" s="56">
        <f t="shared" si="9"/>
        <v>0</v>
      </c>
      <c r="AE29" s="56">
        <f t="shared" si="28"/>
        <v>1.6299999999999955</v>
      </c>
      <c r="AF29" s="56">
        <f t="shared" si="29"/>
        <v>0</v>
      </c>
      <c r="AG29" s="56">
        <f t="shared" si="30"/>
        <v>0</v>
      </c>
      <c r="AH29" s="56">
        <f t="shared" si="31"/>
        <v>1</v>
      </c>
      <c r="AI29" s="56">
        <f t="shared" si="32"/>
        <v>0</v>
      </c>
      <c r="AJ29" s="56">
        <f t="shared" si="33"/>
        <v>0</v>
      </c>
      <c r="AK29" s="56">
        <f t="shared" si="34"/>
        <v>4.5553093477052</v>
      </c>
      <c r="AL29" s="56">
        <f t="shared" si="10"/>
        <v>4.2976987501108272</v>
      </c>
      <c r="AM29" s="56">
        <f t="shared" si="11"/>
        <v>0.56548667764616256</v>
      </c>
      <c r="AN29" s="56">
        <f t="shared" si="12"/>
        <v>0</v>
      </c>
      <c r="AO29" s="56">
        <f t="shared" si="13"/>
        <v>0</v>
      </c>
      <c r="AP29" s="56">
        <f t="shared" si="14"/>
        <v>0</v>
      </c>
      <c r="AQ29" s="56">
        <f t="shared" si="35"/>
        <v>0</v>
      </c>
      <c r="AR29" s="56">
        <f t="shared" si="15"/>
        <v>5.7983590209143294</v>
      </c>
      <c r="AS29" s="56">
        <f t="shared" si="36"/>
        <v>0.1357168026350842</v>
      </c>
      <c r="AT29" s="105">
        <v>1</v>
      </c>
      <c r="AU29" s="105">
        <f t="shared" si="37"/>
        <v>7</v>
      </c>
      <c r="AV29" s="56" t="str">
        <f t="shared" si="38"/>
        <v>E1B</v>
      </c>
      <c r="AW29" s="56">
        <f t="shared" si="39"/>
        <v>17.558361340913319</v>
      </c>
      <c r="AX29" s="56">
        <f t="shared" si="40"/>
        <v>0</v>
      </c>
    </row>
    <row r="30" spans="1:50" ht="15" customHeight="1">
      <c r="A30" s="52" t="s">
        <v>204</v>
      </c>
      <c r="B30" s="46" t="s">
        <v>418</v>
      </c>
      <c r="C30" s="54">
        <v>1.78</v>
      </c>
      <c r="D30" s="53" t="s">
        <v>13</v>
      </c>
      <c r="E30" s="54">
        <v>174.78</v>
      </c>
      <c r="F30" s="54">
        <v>173.45</v>
      </c>
      <c r="G30" s="247">
        <v>1.2</v>
      </c>
      <c r="H30" s="135">
        <f t="shared" si="16"/>
        <v>1.3300000000000125</v>
      </c>
      <c r="I30" s="56">
        <f t="shared" si="17"/>
        <v>1.1309733552923256</v>
      </c>
      <c r="J30" s="56">
        <f t="shared" si="18"/>
        <v>2.2698006922186251</v>
      </c>
      <c r="K30" s="56">
        <f t="shared" si="19"/>
        <v>2.2999999999999998</v>
      </c>
      <c r="L30" s="56">
        <f t="shared" si="20"/>
        <v>4.1547562843725006</v>
      </c>
      <c r="M30" s="56">
        <f t="shared" si="21"/>
        <v>7.2256631032565233</v>
      </c>
      <c r="N30" s="56">
        <f t="shared" si="22"/>
        <v>1.8849555921538754</v>
      </c>
      <c r="O30" s="56">
        <f t="shared" si="23"/>
        <v>1.8800000000000125</v>
      </c>
      <c r="P30" s="56">
        <f t="shared" si="2"/>
        <v>1.8800000000000125</v>
      </c>
      <c r="Q30" s="56">
        <f t="shared" si="3"/>
        <v>0</v>
      </c>
      <c r="R30" s="56">
        <f t="shared" si="4"/>
        <v>0</v>
      </c>
      <c r="S30" s="56">
        <f t="shared" si="5"/>
        <v>0</v>
      </c>
      <c r="T30" s="56">
        <f t="shared" si="6"/>
        <v>7.8109418146203531</v>
      </c>
      <c r="U30" s="56">
        <v>0</v>
      </c>
      <c r="V30" s="56">
        <v>0</v>
      </c>
      <c r="W30" s="56">
        <v>0</v>
      </c>
      <c r="X30" s="56">
        <f t="shared" si="7"/>
        <v>0</v>
      </c>
      <c r="Y30" s="56">
        <f t="shared" si="8"/>
        <v>0</v>
      </c>
      <c r="Z30" s="56">
        <f t="shared" si="24"/>
        <v>0.62321344265587508</v>
      </c>
      <c r="AA30" s="56">
        <f t="shared" si="25"/>
        <v>0.11349003461093127</v>
      </c>
      <c r="AB30" s="56">
        <f t="shared" si="26"/>
        <v>1</v>
      </c>
      <c r="AC30" s="56">
        <f t="shared" si="27"/>
        <v>0</v>
      </c>
      <c r="AD30" s="56">
        <f t="shared" si="9"/>
        <v>0</v>
      </c>
      <c r="AE30" s="56">
        <f t="shared" si="28"/>
        <v>1.0800000000000125</v>
      </c>
      <c r="AF30" s="56">
        <f t="shared" si="29"/>
        <v>0</v>
      </c>
      <c r="AG30" s="56">
        <f t="shared" si="30"/>
        <v>0</v>
      </c>
      <c r="AH30" s="56">
        <f t="shared" si="31"/>
        <v>1</v>
      </c>
      <c r="AI30" s="56">
        <f t="shared" si="32"/>
        <v>0</v>
      </c>
      <c r="AJ30" s="56">
        <f t="shared" si="33"/>
        <v>0</v>
      </c>
      <c r="AK30" s="56">
        <f t="shared" si="34"/>
        <v>4.5553093477052</v>
      </c>
      <c r="AL30" s="56">
        <f t="shared" si="10"/>
        <v>3.2609731744262285</v>
      </c>
      <c r="AM30" s="56">
        <f t="shared" si="11"/>
        <v>0.56548667764616256</v>
      </c>
      <c r="AN30" s="56">
        <f t="shared" si="12"/>
        <v>0</v>
      </c>
      <c r="AO30" s="56">
        <f t="shared" si="13"/>
        <v>0</v>
      </c>
      <c r="AP30" s="56">
        <f t="shared" si="14"/>
        <v>0</v>
      </c>
      <c r="AQ30" s="56">
        <f t="shared" si="35"/>
        <v>0</v>
      </c>
      <c r="AR30" s="56">
        <f t="shared" si="15"/>
        <v>4.5499686401941251</v>
      </c>
      <c r="AS30" s="56">
        <f t="shared" si="36"/>
        <v>0.50893800988153237</v>
      </c>
      <c r="AT30" s="105">
        <v>1</v>
      </c>
      <c r="AU30" s="105">
        <f t="shared" si="37"/>
        <v>5</v>
      </c>
      <c r="AV30" s="56" t="str">
        <f t="shared" si="38"/>
        <v>E1B</v>
      </c>
      <c r="AW30" s="56">
        <f t="shared" si="39"/>
        <v>13.584246634122355</v>
      </c>
      <c r="AX30" s="56">
        <f t="shared" si="40"/>
        <v>0</v>
      </c>
    </row>
    <row r="31" spans="1:50" ht="15" customHeight="1">
      <c r="A31" s="52" t="s">
        <v>205</v>
      </c>
      <c r="B31" s="46" t="s">
        <v>418</v>
      </c>
      <c r="C31" s="54">
        <v>1.87</v>
      </c>
      <c r="D31" s="53" t="s">
        <v>13</v>
      </c>
      <c r="E31" s="54">
        <v>174.51</v>
      </c>
      <c r="F31" s="54">
        <v>172.89</v>
      </c>
      <c r="G31" s="247">
        <v>1.2</v>
      </c>
      <c r="H31" s="135">
        <f t="shared" si="16"/>
        <v>1.6200000000000045</v>
      </c>
      <c r="I31" s="56">
        <f t="shared" si="17"/>
        <v>1.1309733552923256</v>
      </c>
      <c r="J31" s="56">
        <f t="shared" si="18"/>
        <v>2.2698006922186251</v>
      </c>
      <c r="K31" s="56">
        <f t="shared" si="19"/>
        <v>2.2999999999999998</v>
      </c>
      <c r="L31" s="56">
        <f t="shared" si="20"/>
        <v>4.1547562843725006</v>
      </c>
      <c r="M31" s="56">
        <f t="shared" si="21"/>
        <v>7.2256631032565233</v>
      </c>
      <c r="N31" s="56">
        <f t="shared" si="22"/>
        <v>1.8849555921538754</v>
      </c>
      <c r="O31" s="56">
        <f t="shared" si="23"/>
        <v>2.1700000000000044</v>
      </c>
      <c r="P31" s="56">
        <f t="shared" si="2"/>
        <v>2</v>
      </c>
      <c r="Q31" s="56">
        <f t="shared" si="3"/>
        <v>0.17000000000000437</v>
      </c>
      <c r="R31" s="56">
        <f t="shared" si="4"/>
        <v>0</v>
      </c>
      <c r="S31" s="56">
        <f t="shared" si="5"/>
        <v>0</v>
      </c>
      <c r="T31" s="56">
        <f t="shared" si="6"/>
        <v>9.015821137088345</v>
      </c>
      <c r="U31" s="56">
        <v>0</v>
      </c>
      <c r="V31" s="56">
        <v>0</v>
      </c>
      <c r="W31" s="56">
        <v>0</v>
      </c>
      <c r="X31" s="56">
        <f t="shared" si="7"/>
        <v>0</v>
      </c>
      <c r="Y31" s="56">
        <f t="shared" si="8"/>
        <v>0</v>
      </c>
      <c r="Z31" s="56">
        <f t="shared" si="24"/>
        <v>0.62321344265587508</v>
      </c>
      <c r="AA31" s="56">
        <f t="shared" si="25"/>
        <v>0.11349003461093127</v>
      </c>
      <c r="AB31" s="56">
        <f t="shared" si="26"/>
        <v>1</v>
      </c>
      <c r="AC31" s="56">
        <f t="shared" si="27"/>
        <v>0</v>
      </c>
      <c r="AD31" s="56">
        <f t="shared" si="9"/>
        <v>0</v>
      </c>
      <c r="AE31" s="56">
        <f t="shared" si="28"/>
        <v>1.3700000000000045</v>
      </c>
      <c r="AF31" s="56">
        <f t="shared" si="29"/>
        <v>0</v>
      </c>
      <c r="AG31" s="56">
        <f t="shared" si="30"/>
        <v>0</v>
      </c>
      <c r="AH31" s="56">
        <f t="shared" si="31"/>
        <v>1</v>
      </c>
      <c r="AI31" s="56">
        <f t="shared" si="32"/>
        <v>0</v>
      </c>
      <c r="AJ31" s="56">
        <f t="shared" si="33"/>
        <v>0</v>
      </c>
      <c r="AK31" s="56">
        <f t="shared" si="34"/>
        <v>4.5553093477052</v>
      </c>
      <c r="AL31" s="56">
        <f t="shared" si="10"/>
        <v>3.8076102961508367</v>
      </c>
      <c r="AM31" s="56">
        <f t="shared" si="11"/>
        <v>0.56548667764616256</v>
      </c>
      <c r="AN31" s="56">
        <f t="shared" si="12"/>
        <v>0</v>
      </c>
      <c r="AO31" s="56">
        <f t="shared" si="13"/>
        <v>0</v>
      </c>
      <c r="AP31" s="56">
        <f t="shared" si="14"/>
        <v>0</v>
      </c>
      <c r="AQ31" s="56">
        <f t="shared" si="35"/>
        <v>0</v>
      </c>
      <c r="AR31" s="56">
        <f t="shared" si="15"/>
        <v>5.2082108409375083</v>
      </c>
      <c r="AS31" s="56">
        <f t="shared" si="36"/>
        <v>0.28274333882307634</v>
      </c>
      <c r="AT31" s="105">
        <v>1</v>
      </c>
      <c r="AU31" s="105">
        <f t="shared" si="37"/>
        <v>6</v>
      </c>
      <c r="AV31" s="56" t="str">
        <f t="shared" si="38"/>
        <v>E1B</v>
      </c>
      <c r="AW31" s="56">
        <f t="shared" si="39"/>
        <v>15.679688934066688</v>
      </c>
      <c r="AX31" s="56">
        <f t="shared" si="40"/>
        <v>0</v>
      </c>
    </row>
    <row r="32" spans="1:50" ht="15" customHeight="1">
      <c r="A32" s="52" t="s">
        <v>165</v>
      </c>
      <c r="B32" s="46" t="s">
        <v>418</v>
      </c>
      <c r="C32" s="54">
        <v>1.42</v>
      </c>
      <c r="D32" s="53" t="s">
        <v>14</v>
      </c>
      <c r="E32" s="54">
        <v>176.01</v>
      </c>
      <c r="F32" s="54">
        <v>174.64</v>
      </c>
      <c r="G32" s="247">
        <v>1.2</v>
      </c>
      <c r="H32" s="135">
        <f t="shared" si="16"/>
        <v>1.3700000000000045</v>
      </c>
      <c r="I32" s="56">
        <f t="shared" si="17"/>
        <v>1.1309733552923256</v>
      </c>
      <c r="J32" s="56">
        <f t="shared" si="18"/>
        <v>2.2698006922186251</v>
      </c>
      <c r="K32" s="56">
        <f t="shared" si="19"/>
        <v>2.2999999999999998</v>
      </c>
      <c r="L32" s="56">
        <f t="shared" si="20"/>
        <v>4.1547562843725006</v>
      </c>
      <c r="M32" s="56">
        <f t="shared" si="21"/>
        <v>7.2256631032565233</v>
      </c>
      <c r="N32" s="56">
        <f t="shared" si="22"/>
        <v>1.8849555921538754</v>
      </c>
      <c r="O32" s="56">
        <f t="shared" si="23"/>
        <v>1.9200000000000046</v>
      </c>
      <c r="P32" s="56">
        <f t="shared" si="2"/>
        <v>1.9200000000000046</v>
      </c>
      <c r="Q32" s="56">
        <f t="shared" si="3"/>
        <v>0</v>
      </c>
      <c r="R32" s="56">
        <f t="shared" si="4"/>
        <v>0</v>
      </c>
      <c r="S32" s="56">
        <f t="shared" si="5"/>
        <v>0</v>
      </c>
      <c r="T32" s="56">
        <f t="shared" si="6"/>
        <v>7.9771320659952201</v>
      </c>
      <c r="U32" s="56">
        <v>0</v>
      </c>
      <c r="V32" s="56">
        <v>0</v>
      </c>
      <c r="W32" s="56">
        <v>0</v>
      </c>
      <c r="X32" s="56">
        <f t="shared" si="7"/>
        <v>4.1547562843725006</v>
      </c>
      <c r="Y32" s="56">
        <f t="shared" si="8"/>
        <v>7.2256631032565233</v>
      </c>
      <c r="Z32" s="56">
        <f t="shared" si="24"/>
        <v>0.62321344265587508</v>
      </c>
      <c r="AA32" s="56">
        <f t="shared" si="25"/>
        <v>0.11349003461093127</v>
      </c>
      <c r="AB32" s="56">
        <f t="shared" si="26"/>
        <v>1</v>
      </c>
      <c r="AC32" s="56">
        <f t="shared" si="27"/>
        <v>0</v>
      </c>
      <c r="AD32" s="56">
        <f t="shared" si="9"/>
        <v>0</v>
      </c>
      <c r="AE32" s="56">
        <f t="shared" si="28"/>
        <v>1.1200000000000045</v>
      </c>
      <c r="AF32" s="56">
        <f t="shared" si="29"/>
        <v>0</v>
      </c>
      <c r="AG32" s="56">
        <f t="shared" si="30"/>
        <v>0</v>
      </c>
      <c r="AH32" s="56">
        <f t="shared" si="31"/>
        <v>1</v>
      </c>
      <c r="AI32" s="56">
        <f t="shared" si="32"/>
        <v>0</v>
      </c>
      <c r="AJ32" s="56">
        <f t="shared" si="33"/>
        <v>0</v>
      </c>
      <c r="AK32" s="56">
        <f t="shared" si="34"/>
        <v>4.5553093477052</v>
      </c>
      <c r="AL32" s="56">
        <f t="shared" si="10"/>
        <v>3.3363713981123682</v>
      </c>
      <c r="AM32" s="56">
        <f t="shared" si="11"/>
        <v>0</v>
      </c>
      <c r="AN32" s="56">
        <f t="shared" si="12"/>
        <v>0.3769911184307751</v>
      </c>
      <c r="AO32" s="56">
        <f t="shared" si="13"/>
        <v>0.3769911184307751</v>
      </c>
      <c r="AP32" s="56">
        <f t="shared" si="14"/>
        <v>0</v>
      </c>
      <c r="AQ32" s="56">
        <f t="shared" si="35"/>
        <v>0.3769911184307751</v>
      </c>
      <c r="AR32" s="56">
        <f t="shared" si="15"/>
        <v>4.6407606678828515</v>
      </c>
      <c r="AS32" s="56">
        <f t="shared" si="36"/>
        <v>5.6548667764611052E-2</v>
      </c>
      <c r="AT32" s="105">
        <v>1</v>
      </c>
      <c r="AU32" s="105">
        <f t="shared" si="37"/>
        <v>5</v>
      </c>
      <c r="AV32" s="56" t="str">
        <f t="shared" si="38"/>
        <v>E1B</v>
      </c>
      <c r="AW32" s="56">
        <f t="shared" si="39"/>
        <v>13.873273158252557</v>
      </c>
      <c r="AX32" s="56">
        <f t="shared" si="40"/>
        <v>0</v>
      </c>
    </row>
    <row r="33" spans="1:50" ht="15" customHeight="1">
      <c r="A33" s="52" t="s">
        <v>133</v>
      </c>
      <c r="B33" s="46" t="s">
        <v>418</v>
      </c>
      <c r="C33" s="54">
        <v>4.38</v>
      </c>
      <c r="D33" s="53" t="s">
        <v>13</v>
      </c>
      <c r="E33" s="54">
        <v>176.57</v>
      </c>
      <c r="F33" s="54">
        <v>172.23</v>
      </c>
      <c r="G33" s="247">
        <v>1.2</v>
      </c>
      <c r="H33" s="135">
        <f t="shared" si="16"/>
        <v>4.3400000000000034</v>
      </c>
      <c r="I33" s="56">
        <f t="shared" si="17"/>
        <v>1.1309733552923256</v>
      </c>
      <c r="J33" s="56">
        <f t="shared" si="18"/>
        <v>2.2698006922186251</v>
      </c>
      <c r="K33" s="56">
        <f t="shared" si="19"/>
        <v>2.2999999999999998</v>
      </c>
      <c r="L33" s="56">
        <f t="shared" si="20"/>
        <v>4.1547562843725006</v>
      </c>
      <c r="M33" s="56">
        <f t="shared" si="21"/>
        <v>7.2256631032565233</v>
      </c>
      <c r="N33" s="56">
        <f t="shared" si="22"/>
        <v>1.8849555921538754</v>
      </c>
      <c r="O33" s="56">
        <f t="shared" si="23"/>
        <v>4.8900000000000032</v>
      </c>
      <c r="P33" s="56">
        <f t="shared" si="2"/>
        <v>2</v>
      </c>
      <c r="Q33" s="56">
        <f t="shared" si="3"/>
        <v>2</v>
      </c>
      <c r="R33" s="56">
        <f t="shared" si="4"/>
        <v>0.89000000000000323</v>
      </c>
      <c r="S33" s="56">
        <f t="shared" si="5"/>
        <v>0</v>
      </c>
      <c r="T33" s="56">
        <f t="shared" si="6"/>
        <v>20.316758230581542</v>
      </c>
      <c r="U33" s="56">
        <v>0</v>
      </c>
      <c r="V33" s="56">
        <v>0</v>
      </c>
      <c r="W33" s="56">
        <v>0</v>
      </c>
      <c r="X33" s="56">
        <f t="shared" si="7"/>
        <v>0</v>
      </c>
      <c r="Y33" s="56">
        <f t="shared" si="8"/>
        <v>0</v>
      </c>
      <c r="Z33" s="56">
        <f t="shared" si="24"/>
        <v>0.62321344265587508</v>
      </c>
      <c r="AA33" s="56">
        <f t="shared" si="25"/>
        <v>0.11349003461093127</v>
      </c>
      <c r="AB33" s="56">
        <f t="shared" si="26"/>
        <v>1</v>
      </c>
      <c r="AC33" s="56">
        <f t="shared" si="27"/>
        <v>0</v>
      </c>
      <c r="AD33" s="56">
        <f t="shared" si="9"/>
        <v>0</v>
      </c>
      <c r="AE33" s="56">
        <f t="shared" si="28"/>
        <v>4.0900000000000034</v>
      </c>
      <c r="AF33" s="56">
        <f t="shared" si="29"/>
        <v>0</v>
      </c>
      <c r="AG33" s="56">
        <f t="shared" si="30"/>
        <v>0</v>
      </c>
      <c r="AH33" s="56">
        <f t="shared" si="31"/>
        <v>1</v>
      </c>
      <c r="AI33" s="56">
        <f t="shared" si="32"/>
        <v>0</v>
      </c>
      <c r="AJ33" s="56">
        <f t="shared" si="33"/>
        <v>0</v>
      </c>
      <c r="AK33" s="56">
        <f t="shared" si="34"/>
        <v>4.5553093477052</v>
      </c>
      <c r="AL33" s="56">
        <f t="shared" si="10"/>
        <v>8.9346895068093755</v>
      </c>
      <c r="AM33" s="56">
        <f t="shared" si="11"/>
        <v>0.56548667764616256</v>
      </c>
      <c r="AN33" s="56">
        <f t="shared" si="12"/>
        <v>0</v>
      </c>
      <c r="AO33" s="56">
        <f t="shared" si="13"/>
        <v>0</v>
      </c>
      <c r="AP33" s="56">
        <f t="shared" si="14"/>
        <v>0</v>
      </c>
      <c r="AQ33" s="56">
        <f t="shared" si="35"/>
        <v>0</v>
      </c>
      <c r="AR33" s="56">
        <f t="shared" si="15"/>
        <v>11.382068723772166</v>
      </c>
      <c r="AS33" s="56">
        <f t="shared" si="36"/>
        <v>4.5238934211689043E-2</v>
      </c>
      <c r="AT33" s="105">
        <v>1</v>
      </c>
      <c r="AU33" s="105">
        <f t="shared" si="37"/>
        <v>14</v>
      </c>
      <c r="AV33" s="56" t="str">
        <f t="shared" si="38"/>
        <v>E2</v>
      </c>
      <c r="AW33" s="56">
        <f t="shared" si="39"/>
        <v>0</v>
      </c>
      <c r="AX33" s="56">
        <f t="shared" si="40"/>
        <v>35.333492574924421</v>
      </c>
    </row>
    <row r="34" spans="1:50" ht="15" customHeight="1">
      <c r="A34" s="52" t="s">
        <v>195</v>
      </c>
      <c r="B34" s="46" t="s">
        <v>418</v>
      </c>
      <c r="C34" s="54">
        <v>2.0099999999999998</v>
      </c>
      <c r="D34" s="53" t="s">
        <v>13</v>
      </c>
      <c r="E34" s="54">
        <v>174.29</v>
      </c>
      <c r="F34" s="54">
        <v>172.43</v>
      </c>
      <c r="G34" s="247">
        <v>1.2</v>
      </c>
      <c r="H34" s="135">
        <f t="shared" si="16"/>
        <v>1.8599999999999852</v>
      </c>
      <c r="I34" s="56">
        <f t="shared" si="17"/>
        <v>1.1309733552923256</v>
      </c>
      <c r="J34" s="56">
        <f t="shared" si="18"/>
        <v>2.2698006922186251</v>
      </c>
      <c r="K34" s="56">
        <f t="shared" si="19"/>
        <v>2.2999999999999998</v>
      </c>
      <c r="L34" s="56">
        <f t="shared" si="20"/>
        <v>4.1547562843725006</v>
      </c>
      <c r="M34" s="56">
        <f t="shared" si="21"/>
        <v>7.2256631032565233</v>
      </c>
      <c r="N34" s="56">
        <f t="shared" si="22"/>
        <v>1.8849555921538754</v>
      </c>
      <c r="O34" s="56">
        <f t="shared" si="23"/>
        <v>2.409999999999985</v>
      </c>
      <c r="P34" s="56">
        <f t="shared" si="2"/>
        <v>2</v>
      </c>
      <c r="Q34" s="56">
        <f t="shared" si="3"/>
        <v>0.40999999999998504</v>
      </c>
      <c r="R34" s="56">
        <f t="shared" si="4"/>
        <v>0</v>
      </c>
      <c r="S34" s="56">
        <f t="shared" si="5"/>
        <v>0</v>
      </c>
      <c r="T34" s="56">
        <f t="shared" si="6"/>
        <v>10.012962645337664</v>
      </c>
      <c r="U34" s="56">
        <v>0</v>
      </c>
      <c r="V34" s="56">
        <v>0</v>
      </c>
      <c r="W34" s="56">
        <v>0</v>
      </c>
      <c r="X34" s="56">
        <f t="shared" si="7"/>
        <v>0</v>
      </c>
      <c r="Y34" s="56">
        <f t="shared" si="8"/>
        <v>0</v>
      </c>
      <c r="Z34" s="56">
        <f t="shared" si="24"/>
        <v>0.62321344265587508</v>
      </c>
      <c r="AA34" s="56">
        <f t="shared" si="25"/>
        <v>0.11349003461093127</v>
      </c>
      <c r="AB34" s="56">
        <f t="shared" si="26"/>
        <v>1</v>
      </c>
      <c r="AC34" s="56">
        <f t="shared" si="27"/>
        <v>0</v>
      </c>
      <c r="AD34" s="56">
        <f t="shared" si="9"/>
        <v>0</v>
      </c>
      <c r="AE34" s="56">
        <f t="shared" si="28"/>
        <v>1.6099999999999852</v>
      </c>
      <c r="AF34" s="56">
        <f t="shared" si="29"/>
        <v>0</v>
      </c>
      <c r="AG34" s="56">
        <f t="shared" si="30"/>
        <v>0</v>
      </c>
      <c r="AH34" s="56">
        <f t="shared" si="31"/>
        <v>1</v>
      </c>
      <c r="AI34" s="56">
        <f t="shared" si="32"/>
        <v>0</v>
      </c>
      <c r="AJ34" s="56">
        <f t="shared" si="33"/>
        <v>0</v>
      </c>
      <c r="AK34" s="56">
        <f t="shared" si="34"/>
        <v>4.5553093477052</v>
      </c>
      <c r="AL34" s="56">
        <f t="shared" si="10"/>
        <v>4.2599996382677308</v>
      </c>
      <c r="AM34" s="56">
        <f t="shared" si="11"/>
        <v>0.56548667764616256</v>
      </c>
      <c r="AN34" s="56">
        <f t="shared" si="12"/>
        <v>0</v>
      </c>
      <c r="AO34" s="56">
        <f t="shared" si="13"/>
        <v>0</v>
      </c>
      <c r="AP34" s="56">
        <f t="shared" si="14"/>
        <v>0</v>
      </c>
      <c r="AQ34" s="56">
        <f t="shared" si="35"/>
        <v>0</v>
      </c>
      <c r="AR34" s="56">
        <f t="shared" si="15"/>
        <v>5.7529630070699334</v>
      </c>
      <c r="AS34" s="56">
        <f t="shared" si="36"/>
        <v>0.16964600329386531</v>
      </c>
      <c r="AT34" s="105">
        <v>1</v>
      </c>
      <c r="AU34" s="105">
        <f t="shared" si="37"/>
        <v>7</v>
      </c>
      <c r="AV34" s="56" t="str">
        <f t="shared" si="38"/>
        <v>E1B</v>
      </c>
      <c r="AW34" s="56">
        <f t="shared" si="39"/>
        <v>17.413848078848112</v>
      </c>
      <c r="AX34" s="56">
        <f t="shared" si="40"/>
        <v>0</v>
      </c>
    </row>
    <row r="35" spans="1:50" ht="15" customHeight="1">
      <c r="A35" s="52" t="s">
        <v>194</v>
      </c>
      <c r="B35" s="46" t="s">
        <v>418</v>
      </c>
      <c r="C35" s="54">
        <v>1.91</v>
      </c>
      <c r="D35" s="53" t="s">
        <v>13</v>
      </c>
      <c r="E35" s="54">
        <v>174.44</v>
      </c>
      <c r="F35" s="54">
        <v>172.54</v>
      </c>
      <c r="G35" s="247">
        <v>1.2</v>
      </c>
      <c r="H35" s="135">
        <f t="shared" si="16"/>
        <v>1.9000000000000057</v>
      </c>
      <c r="I35" s="56">
        <f t="shared" si="17"/>
        <v>1.1309733552923256</v>
      </c>
      <c r="J35" s="56">
        <f t="shared" si="18"/>
        <v>2.2698006922186251</v>
      </c>
      <c r="K35" s="56">
        <f t="shared" si="19"/>
        <v>2.2999999999999998</v>
      </c>
      <c r="L35" s="56">
        <f t="shared" si="20"/>
        <v>4.1547562843725006</v>
      </c>
      <c r="M35" s="56">
        <f t="shared" si="21"/>
        <v>7.2256631032565233</v>
      </c>
      <c r="N35" s="56">
        <f t="shared" si="22"/>
        <v>1.8849555921538754</v>
      </c>
      <c r="O35" s="56">
        <f t="shared" si="23"/>
        <v>2.4500000000000055</v>
      </c>
      <c r="P35" s="56">
        <f t="shared" si="2"/>
        <v>2</v>
      </c>
      <c r="Q35" s="56">
        <f t="shared" si="3"/>
        <v>0.45000000000000551</v>
      </c>
      <c r="R35" s="56">
        <f t="shared" si="4"/>
        <v>0</v>
      </c>
      <c r="S35" s="56">
        <f t="shared" si="5"/>
        <v>0</v>
      </c>
      <c r="T35" s="56">
        <f t="shared" si="6"/>
        <v>10.179152896712649</v>
      </c>
      <c r="U35" s="56">
        <v>0</v>
      </c>
      <c r="V35" s="56">
        <v>0</v>
      </c>
      <c r="W35" s="56">
        <v>0</v>
      </c>
      <c r="X35" s="56">
        <f t="shared" si="7"/>
        <v>0</v>
      </c>
      <c r="Y35" s="56">
        <f t="shared" si="8"/>
        <v>0</v>
      </c>
      <c r="Z35" s="56">
        <f t="shared" si="24"/>
        <v>0.62321344265587508</v>
      </c>
      <c r="AA35" s="56">
        <f t="shared" si="25"/>
        <v>0.11349003461093127</v>
      </c>
      <c r="AB35" s="56">
        <f t="shared" si="26"/>
        <v>1</v>
      </c>
      <c r="AC35" s="56">
        <f t="shared" si="27"/>
        <v>0</v>
      </c>
      <c r="AD35" s="56">
        <f t="shared" si="9"/>
        <v>0</v>
      </c>
      <c r="AE35" s="56">
        <f t="shared" si="28"/>
        <v>1.6500000000000057</v>
      </c>
      <c r="AF35" s="56">
        <f t="shared" si="29"/>
        <v>0</v>
      </c>
      <c r="AG35" s="56">
        <f t="shared" si="30"/>
        <v>0</v>
      </c>
      <c r="AH35" s="56">
        <f t="shared" si="31"/>
        <v>1</v>
      </c>
      <c r="AI35" s="56">
        <f t="shared" si="32"/>
        <v>0</v>
      </c>
      <c r="AJ35" s="56">
        <f t="shared" si="33"/>
        <v>0</v>
      </c>
      <c r="AK35" s="56">
        <f t="shared" si="34"/>
        <v>4.5553093477052</v>
      </c>
      <c r="AL35" s="56">
        <f t="shared" si="10"/>
        <v>4.3353978619539237</v>
      </c>
      <c r="AM35" s="56">
        <f t="shared" si="11"/>
        <v>0.56548667764616256</v>
      </c>
      <c r="AN35" s="56">
        <f t="shared" si="12"/>
        <v>0</v>
      </c>
      <c r="AO35" s="56">
        <f t="shared" si="13"/>
        <v>0</v>
      </c>
      <c r="AP35" s="56">
        <f t="shared" si="14"/>
        <v>0</v>
      </c>
      <c r="AQ35" s="56">
        <f t="shared" si="35"/>
        <v>0</v>
      </c>
      <c r="AR35" s="56">
        <f t="shared" si="15"/>
        <v>5.8437550347587255</v>
      </c>
      <c r="AS35" s="56">
        <f t="shared" si="36"/>
        <v>1.1309733552916736E-2</v>
      </c>
      <c r="AT35" s="105">
        <v>1</v>
      </c>
      <c r="AU35" s="105">
        <f t="shared" si="37"/>
        <v>7</v>
      </c>
      <c r="AV35" s="56" t="str">
        <f t="shared" si="38"/>
        <v>E1B</v>
      </c>
      <c r="AW35" s="56">
        <f t="shared" si="39"/>
        <v>17.702874602978522</v>
      </c>
      <c r="AX35" s="56">
        <f t="shared" si="40"/>
        <v>0</v>
      </c>
    </row>
    <row r="36" spans="1:50" ht="15" customHeight="1">
      <c r="A36" s="52" t="s">
        <v>158</v>
      </c>
      <c r="B36" s="46" t="s">
        <v>418</v>
      </c>
      <c r="C36" s="54">
        <v>2.13</v>
      </c>
      <c r="D36" s="53" t="s">
        <v>13</v>
      </c>
      <c r="E36" s="54">
        <v>174.7</v>
      </c>
      <c r="F36" s="54">
        <v>172.61</v>
      </c>
      <c r="G36" s="247">
        <v>1.2</v>
      </c>
      <c r="H36" s="135">
        <f t="shared" si="16"/>
        <v>2.089999999999975</v>
      </c>
      <c r="I36" s="56">
        <f t="shared" si="17"/>
        <v>1.1309733552923256</v>
      </c>
      <c r="J36" s="56">
        <f t="shared" si="18"/>
        <v>2.2698006922186251</v>
      </c>
      <c r="K36" s="56">
        <f t="shared" si="19"/>
        <v>2.2999999999999998</v>
      </c>
      <c r="L36" s="56">
        <f t="shared" si="20"/>
        <v>4.1547562843725006</v>
      </c>
      <c r="M36" s="56">
        <f t="shared" si="21"/>
        <v>7.2256631032565233</v>
      </c>
      <c r="N36" s="56">
        <f t="shared" si="22"/>
        <v>1.8849555921538754</v>
      </c>
      <c r="O36" s="56">
        <f t="shared" si="23"/>
        <v>2.6399999999999744</v>
      </c>
      <c r="P36" s="56">
        <f t="shared" si="2"/>
        <v>2</v>
      </c>
      <c r="Q36" s="56">
        <f t="shared" si="3"/>
        <v>0.63999999999997437</v>
      </c>
      <c r="R36" s="56">
        <f t="shared" si="4"/>
        <v>0</v>
      </c>
      <c r="S36" s="56">
        <f t="shared" si="5"/>
        <v>0</v>
      </c>
      <c r="T36" s="56">
        <f t="shared" si="6"/>
        <v>10.968556590743296</v>
      </c>
      <c r="U36" s="56">
        <v>0</v>
      </c>
      <c r="V36" s="56">
        <v>0</v>
      </c>
      <c r="W36" s="56">
        <v>0</v>
      </c>
      <c r="X36" s="56">
        <f t="shared" si="7"/>
        <v>0</v>
      </c>
      <c r="Y36" s="56">
        <f t="shared" si="8"/>
        <v>0</v>
      </c>
      <c r="Z36" s="56">
        <f t="shared" si="24"/>
        <v>0.62321344265587508</v>
      </c>
      <c r="AA36" s="56">
        <f t="shared" si="25"/>
        <v>0.11349003461093127</v>
      </c>
      <c r="AB36" s="56">
        <f t="shared" si="26"/>
        <v>1</v>
      </c>
      <c r="AC36" s="56">
        <f t="shared" si="27"/>
        <v>0</v>
      </c>
      <c r="AD36" s="56">
        <f t="shared" si="9"/>
        <v>0</v>
      </c>
      <c r="AE36" s="56">
        <f t="shared" si="28"/>
        <v>1.839999999999975</v>
      </c>
      <c r="AF36" s="56">
        <f t="shared" si="29"/>
        <v>0</v>
      </c>
      <c r="AG36" s="56">
        <f t="shared" si="30"/>
        <v>0</v>
      </c>
      <c r="AH36" s="56">
        <f t="shared" si="31"/>
        <v>1</v>
      </c>
      <c r="AI36" s="56">
        <f t="shared" si="32"/>
        <v>0</v>
      </c>
      <c r="AJ36" s="56">
        <f t="shared" si="33"/>
        <v>0</v>
      </c>
      <c r="AK36" s="56">
        <f t="shared" si="34"/>
        <v>4.5553093477052</v>
      </c>
      <c r="AL36" s="56">
        <f t="shared" si="10"/>
        <v>4.6935394244631015</v>
      </c>
      <c r="AM36" s="56">
        <f t="shared" si="11"/>
        <v>0.56548667764616256</v>
      </c>
      <c r="AN36" s="56">
        <f t="shared" si="12"/>
        <v>0</v>
      </c>
      <c r="AO36" s="56">
        <f t="shared" si="13"/>
        <v>0</v>
      </c>
      <c r="AP36" s="56">
        <f t="shared" si="14"/>
        <v>0</v>
      </c>
      <c r="AQ36" s="56">
        <f t="shared" si="35"/>
        <v>0</v>
      </c>
      <c r="AR36" s="56">
        <f t="shared" si="15"/>
        <v>6.2750171662801941</v>
      </c>
      <c r="AS36" s="56">
        <f t="shared" si="36"/>
        <v>4.5238934211721184E-2</v>
      </c>
      <c r="AT36" s="105">
        <v>1</v>
      </c>
      <c r="AU36" s="105">
        <f t="shared" si="37"/>
        <v>7</v>
      </c>
      <c r="AV36" s="56" t="str">
        <f t="shared" si="38"/>
        <v>E1B</v>
      </c>
      <c r="AW36" s="56">
        <f t="shared" si="39"/>
        <v>19.075750592597036</v>
      </c>
      <c r="AX36" s="56">
        <f t="shared" si="40"/>
        <v>0</v>
      </c>
    </row>
    <row r="37" spans="1:50" ht="15" customHeight="1">
      <c r="A37" s="52" t="s">
        <v>300</v>
      </c>
      <c r="B37" s="46" t="s">
        <v>418</v>
      </c>
      <c r="C37" s="54">
        <v>2.8</v>
      </c>
      <c r="D37" s="53" t="s">
        <v>13</v>
      </c>
      <c r="E37" s="54">
        <v>175.6</v>
      </c>
      <c r="F37" s="54">
        <v>173.42</v>
      </c>
      <c r="G37" s="247">
        <v>1.2</v>
      </c>
      <c r="H37" s="135">
        <f t="shared" si="16"/>
        <v>2.1800000000000068</v>
      </c>
      <c r="I37" s="56">
        <f t="shared" si="17"/>
        <v>1.1309733552923256</v>
      </c>
      <c r="J37" s="56">
        <f t="shared" si="18"/>
        <v>2.2698006922186251</v>
      </c>
      <c r="K37" s="56">
        <f t="shared" si="19"/>
        <v>2.2999999999999998</v>
      </c>
      <c r="L37" s="56">
        <f t="shared" si="20"/>
        <v>4.1547562843725006</v>
      </c>
      <c r="M37" s="56">
        <f t="shared" si="21"/>
        <v>7.2256631032565233</v>
      </c>
      <c r="N37" s="56">
        <f t="shared" si="22"/>
        <v>1.8849555921538754</v>
      </c>
      <c r="O37" s="56">
        <f t="shared" si="23"/>
        <v>2.7300000000000062</v>
      </c>
      <c r="P37" s="56">
        <f t="shared" si="2"/>
        <v>2</v>
      </c>
      <c r="Q37" s="56">
        <f t="shared" si="3"/>
        <v>0.7300000000000062</v>
      </c>
      <c r="R37" s="56">
        <f t="shared" si="4"/>
        <v>0</v>
      </c>
      <c r="S37" s="56">
        <f t="shared" si="5"/>
        <v>0</v>
      </c>
      <c r="T37" s="56">
        <f t="shared" si="6"/>
        <v>11.342484656336952</v>
      </c>
      <c r="U37" s="56">
        <v>0</v>
      </c>
      <c r="V37" s="56">
        <v>0</v>
      </c>
      <c r="W37" s="56">
        <v>0</v>
      </c>
      <c r="X37" s="56">
        <f t="shared" si="7"/>
        <v>0</v>
      </c>
      <c r="Y37" s="56">
        <f t="shared" si="8"/>
        <v>0</v>
      </c>
      <c r="Z37" s="56">
        <f t="shared" si="24"/>
        <v>0.62321344265587508</v>
      </c>
      <c r="AA37" s="56">
        <f t="shared" si="25"/>
        <v>0.11349003461093127</v>
      </c>
      <c r="AB37" s="56">
        <f t="shared" si="26"/>
        <v>1</v>
      </c>
      <c r="AC37" s="56">
        <f t="shared" si="27"/>
        <v>0</v>
      </c>
      <c r="AD37" s="56">
        <f t="shared" si="9"/>
        <v>0</v>
      </c>
      <c r="AE37" s="56">
        <f t="shared" si="28"/>
        <v>1.9300000000000068</v>
      </c>
      <c r="AF37" s="56">
        <f t="shared" si="29"/>
        <v>0</v>
      </c>
      <c r="AG37" s="56">
        <f t="shared" si="30"/>
        <v>0</v>
      </c>
      <c r="AH37" s="56">
        <f t="shared" si="31"/>
        <v>1</v>
      </c>
      <c r="AI37" s="56">
        <f t="shared" si="32"/>
        <v>0</v>
      </c>
      <c r="AJ37" s="56">
        <f t="shared" si="33"/>
        <v>0</v>
      </c>
      <c r="AK37" s="56">
        <f t="shared" si="34"/>
        <v>4.5553093477052</v>
      </c>
      <c r="AL37" s="56">
        <f t="shared" si="10"/>
        <v>4.8631854277570108</v>
      </c>
      <c r="AM37" s="56">
        <f t="shared" si="11"/>
        <v>0.56548667764616256</v>
      </c>
      <c r="AN37" s="56">
        <f t="shared" si="12"/>
        <v>0</v>
      </c>
      <c r="AO37" s="56">
        <f t="shared" si="13"/>
        <v>0</v>
      </c>
      <c r="AP37" s="56">
        <f t="shared" si="14"/>
        <v>0</v>
      </c>
      <c r="AQ37" s="56">
        <f t="shared" si="35"/>
        <v>0</v>
      </c>
      <c r="AR37" s="56">
        <f t="shared" si="15"/>
        <v>6.4792992285799409</v>
      </c>
      <c r="AS37" s="56">
        <f t="shared" si="36"/>
        <v>0.70120348028123392</v>
      </c>
      <c r="AT37" s="105">
        <v>1</v>
      </c>
      <c r="AU37" s="105">
        <f t="shared" si="37"/>
        <v>8</v>
      </c>
      <c r="AV37" s="56" t="str">
        <f t="shared" si="38"/>
        <v>E1B</v>
      </c>
      <c r="AW37" s="56">
        <f t="shared" si="39"/>
        <v>19.726060271890354</v>
      </c>
      <c r="AX37" s="56">
        <f t="shared" si="40"/>
        <v>0</v>
      </c>
    </row>
    <row r="38" spans="1:50" ht="15" customHeight="1">
      <c r="A38" s="52" t="s">
        <v>292</v>
      </c>
      <c r="B38" s="46" t="s">
        <v>418</v>
      </c>
      <c r="C38" s="54">
        <v>1</v>
      </c>
      <c r="D38" s="53" t="s">
        <v>13</v>
      </c>
      <c r="E38" s="54">
        <v>174.35</v>
      </c>
      <c r="F38" s="54">
        <v>173.36</v>
      </c>
      <c r="G38" s="247">
        <v>1.2</v>
      </c>
      <c r="H38" s="135">
        <f t="shared" si="16"/>
        <v>0.98999999999998067</v>
      </c>
      <c r="I38" s="56">
        <f t="shared" si="17"/>
        <v>1.1309733552923256</v>
      </c>
      <c r="J38" s="56">
        <f t="shared" si="18"/>
        <v>2.2698006922186251</v>
      </c>
      <c r="K38" s="56">
        <f t="shared" si="19"/>
        <v>2.2999999999999998</v>
      </c>
      <c r="L38" s="56">
        <f t="shared" si="20"/>
        <v>4.1547562843725006</v>
      </c>
      <c r="M38" s="56">
        <f t="shared" si="21"/>
        <v>7.2256631032565233</v>
      </c>
      <c r="N38" s="56">
        <f t="shared" si="22"/>
        <v>1.8849555921538754</v>
      </c>
      <c r="O38" s="56">
        <f t="shared" si="23"/>
        <v>1.5399999999999807</v>
      </c>
      <c r="P38" s="56">
        <f t="shared" si="2"/>
        <v>1.5399999999999807</v>
      </c>
      <c r="Q38" s="56">
        <f t="shared" si="3"/>
        <v>0</v>
      </c>
      <c r="R38" s="56">
        <f t="shared" si="4"/>
        <v>0</v>
      </c>
      <c r="S38" s="56">
        <f t="shared" si="5"/>
        <v>0</v>
      </c>
      <c r="T38" s="56">
        <f t="shared" si="6"/>
        <v>6.3983246779335712</v>
      </c>
      <c r="U38" s="56">
        <v>0</v>
      </c>
      <c r="V38" s="56">
        <v>0</v>
      </c>
      <c r="W38" s="56">
        <v>0</v>
      </c>
      <c r="X38" s="56">
        <f t="shared" si="7"/>
        <v>0</v>
      </c>
      <c r="Y38" s="56">
        <f t="shared" si="8"/>
        <v>0</v>
      </c>
      <c r="Z38" s="56">
        <f t="shared" si="24"/>
        <v>0.62321344265587508</v>
      </c>
      <c r="AA38" s="56">
        <f t="shared" si="25"/>
        <v>0.11349003461093127</v>
      </c>
      <c r="AB38" s="56">
        <f t="shared" si="26"/>
        <v>1</v>
      </c>
      <c r="AC38" s="56">
        <f t="shared" si="27"/>
        <v>0</v>
      </c>
      <c r="AD38" s="56">
        <f t="shared" si="9"/>
        <v>0</v>
      </c>
      <c r="AE38" s="56">
        <f t="shared" si="28"/>
        <v>0.73999999999998067</v>
      </c>
      <c r="AF38" s="56">
        <f t="shared" si="29"/>
        <v>0</v>
      </c>
      <c r="AG38" s="56">
        <f t="shared" si="30"/>
        <v>0</v>
      </c>
      <c r="AH38" s="56">
        <f t="shared" si="31"/>
        <v>1</v>
      </c>
      <c r="AI38" s="56">
        <f t="shared" si="32"/>
        <v>0</v>
      </c>
      <c r="AJ38" s="56">
        <f t="shared" si="33"/>
        <v>0</v>
      </c>
      <c r="AK38" s="56">
        <f t="shared" si="34"/>
        <v>4.5553093477052</v>
      </c>
      <c r="AL38" s="56">
        <f t="shared" si="10"/>
        <v>2.6200882730938506</v>
      </c>
      <c r="AM38" s="56">
        <f t="shared" si="11"/>
        <v>0.56548667764616256</v>
      </c>
      <c r="AN38" s="56">
        <f t="shared" si="12"/>
        <v>0</v>
      </c>
      <c r="AO38" s="56">
        <f t="shared" si="13"/>
        <v>0</v>
      </c>
      <c r="AP38" s="56">
        <f t="shared" si="14"/>
        <v>0</v>
      </c>
      <c r="AQ38" s="56">
        <f t="shared" si="35"/>
        <v>0</v>
      </c>
      <c r="AR38" s="56">
        <f t="shared" si="15"/>
        <v>3.7782364048397206</v>
      </c>
      <c r="AS38" s="56">
        <f t="shared" si="36"/>
        <v>1.1309733552945112E-2</v>
      </c>
      <c r="AT38" s="105">
        <v>1</v>
      </c>
      <c r="AU38" s="105">
        <f t="shared" si="37"/>
        <v>4</v>
      </c>
      <c r="AV38" s="56" t="str">
        <f t="shared" si="38"/>
        <v>E1B</v>
      </c>
      <c r="AW38" s="56">
        <f t="shared" si="39"/>
        <v>11.127521179014906</v>
      </c>
      <c r="AX38" s="56">
        <f t="shared" si="40"/>
        <v>0</v>
      </c>
    </row>
    <row r="39" spans="1:50" ht="15" customHeight="1">
      <c r="A39" s="52" t="s">
        <v>260</v>
      </c>
      <c r="B39" s="46" t="s">
        <v>417</v>
      </c>
      <c r="C39" s="54">
        <v>1.19</v>
      </c>
      <c r="D39" s="53" t="s">
        <v>14</v>
      </c>
      <c r="E39" s="54">
        <v>176.11</v>
      </c>
      <c r="F39" s="54">
        <v>174.49</v>
      </c>
      <c r="G39" s="247">
        <v>1.2</v>
      </c>
      <c r="H39" s="135">
        <f t="shared" si="16"/>
        <v>1.6200000000000045</v>
      </c>
      <c r="I39" s="56">
        <f t="shared" si="17"/>
        <v>1.1309733552923256</v>
      </c>
      <c r="J39" s="56">
        <f t="shared" si="18"/>
        <v>2.2698006922186251</v>
      </c>
      <c r="K39" s="56">
        <f t="shared" si="19"/>
        <v>2.2999999999999998</v>
      </c>
      <c r="L39" s="56">
        <f t="shared" si="20"/>
        <v>4.1547562843725006</v>
      </c>
      <c r="M39" s="56">
        <f t="shared" si="21"/>
        <v>7.2256631032565233</v>
      </c>
      <c r="N39" s="56">
        <f t="shared" si="22"/>
        <v>1.8849555921538754</v>
      </c>
      <c r="O39" s="56">
        <f t="shared" si="23"/>
        <v>2.1700000000000044</v>
      </c>
      <c r="P39" s="56">
        <f t="shared" si="2"/>
        <v>2</v>
      </c>
      <c r="Q39" s="56">
        <f t="shared" si="3"/>
        <v>0.17000000000000437</v>
      </c>
      <c r="R39" s="56">
        <f t="shared" si="4"/>
        <v>0</v>
      </c>
      <c r="S39" s="56">
        <f>IF(B39="REMPLAZAR",($G$9*$N$7)+(($G$9-$G$8)*(C39-$N$9-$N$7))+(($G$9-$G$10)*$N$9),0)</f>
        <v>1.906554041647305</v>
      </c>
      <c r="T39" s="56">
        <f t="shared" si="6"/>
        <v>7.10926709544104</v>
      </c>
      <c r="U39" s="56">
        <v>0</v>
      </c>
      <c r="V39" s="56">
        <v>0</v>
      </c>
      <c r="W39" s="56">
        <v>0</v>
      </c>
      <c r="X39" s="56">
        <f t="shared" si="7"/>
        <v>4.1547562843725006</v>
      </c>
      <c r="Y39" s="56">
        <f t="shared" si="8"/>
        <v>7.2256631032565233</v>
      </c>
      <c r="Z39" s="56">
        <f t="shared" si="24"/>
        <v>0.62321344265587508</v>
      </c>
      <c r="AA39" s="56">
        <f t="shared" si="25"/>
        <v>0.11349003461093127</v>
      </c>
      <c r="AB39" s="56">
        <f t="shared" si="26"/>
        <v>1</v>
      </c>
      <c r="AC39" s="56">
        <f t="shared" si="27"/>
        <v>0</v>
      </c>
      <c r="AD39" s="56">
        <f t="shared" si="9"/>
        <v>0</v>
      </c>
      <c r="AE39" s="56">
        <f t="shared" si="28"/>
        <v>1.3700000000000045</v>
      </c>
      <c r="AF39" s="56">
        <f t="shared" si="29"/>
        <v>0</v>
      </c>
      <c r="AG39" s="56">
        <f t="shared" si="30"/>
        <v>0</v>
      </c>
      <c r="AH39" s="56">
        <f t="shared" si="31"/>
        <v>1</v>
      </c>
      <c r="AI39" s="56">
        <f t="shared" si="32"/>
        <v>0</v>
      </c>
      <c r="AJ39" s="56">
        <f t="shared" si="33"/>
        <v>0</v>
      </c>
      <c r="AK39" s="56">
        <f t="shared" si="34"/>
        <v>4.5553093477052</v>
      </c>
      <c r="AL39" s="56">
        <f t="shared" si="10"/>
        <v>3.8076102961508367</v>
      </c>
      <c r="AM39" s="56">
        <f t="shared" si="11"/>
        <v>0</v>
      </c>
      <c r="AN39" s="56">
        <f t="shared" si="12"/>
        <v>0.3769911184307751</v>
      </c>
      <c r="AO39" s="56">
        <f t="shared" si="13"/>
        <v>0.3769911184307751</v>
      </c>
      <c r="AP39" s="56">
        <f t="shared" si="14"/>
        <v>0</v>
      </c>
      <c r="AQ39" s="56">
        <f t="shared" si="35"/>
        <v>0.3769911184307751</v>
      </c>
      <c r="AR39" s="56">
        <f t="shared" si="15"/>
        <v>5.2082108409375083</v>
      </c>
      <c r="AS39" s="56">
        <f t="shared" si="36"/>
        <v>0</v>
      </c>
      <c r="AT39" s="105">
        <v>1</v>
      </c>
      <c r="AU39" s="105">
        <f t="shared" si="37"/>
        <v>6</v>
      </c>
      <c r="AV39" s="56" t="str">
        <f t="shared" si="38"/>
        <v>E1B</v>
      </c>
      <c r="AW39" s="56">
        <f t="shared" si="39"/>
        <v>15.679688934066688</v>
      </c>
      <c r="AX39" s="56">
        <f t="shared" si="40"/>
        <v>0</v>
      </c>
    </row>
    <row r="40" spans="1:50" ht="15" customHeight="1">
      <c r="A40" s="52" t="s">
        <v>261</v>
      </c>
      <c r="B40" s="46" t="s">
        <v>417</v>
      </c>
      <c r="C40" s="54">
        <v>1.2</v>
      </c>
      <c r="D40" s="53" t="s">
        <v>14</v>
      </c>
      <c r="E40" s="54">
        <v>175.91</v>
      </c>
      <c r="F40" s="54">
        <v>174.01</v>
      </c>
      <c r="G40" s="247">
        <v>1.2</v>
      </c>
      <c r="H40" s="135">
        <f t="shared" si="16"/>
        <v>1.9000000000000057</v>
      </c>
      <c r="I40" s="56">
        <f t="shared" si="17"/>
        <v>1.1309733552923256</v>
      </c>
      <c r="J40" s="56">
        <f t="shared" si="18"/>
        <v>2.2698006922186251</v>
      </c>
      <c r="K40" s="56">
        <f t="shared" si="19"/>
        <v>2.2999999999999998</v>
      </c>
      <c r="L40" s="56">
        <f t="shared" si="20"/>
        <v>4.1547562843725006</v>
      </c>
      <c r="M40" s="56">
        <f t="shared" si="21"/>
        <v>7.2256631032565233</v>
      </c>
      <c r="N40" s="56">
        <f t="shared" si="22"/>
        <v>1.8849555921538754</v>
      </c>
      <c r="O40" s="56">
        <f t="shared" si="23"/>
        <v>2.4500000000000055</v>
      </c>
      <c r="P40" s="56">
        <f t="shared" si="2"/>
        <v>2</v>
      </c>
      <c r="Q40" s="56">
        <f t="shared" si="3"/>
        <v>0.45000000000000551</v>
      </c>
      <c r="R40" s="56">
        <f t="shared" si="4"/>
        <v>0</v>
      </c>
      <c r="S40" s="56">
        <f t="shared" ref="S40:S103" si="41">IF(B40="REMPLAZAR",($G$9*$N$7)+(($G$9-$G$8)*(C40-$N$9-$N$7))+(($G$9-$G$10)*$N$9),0)</f>
        <v>1.917942315016568</v>
      </c>
      <c r="T40" s="56">
        <f t="shared" si="6"/>
        <v>8.2612105816960817</v>
      </c>
      <c r="U40" s="56">
        <v>0</v>
      </c>
      <c r="V40" s="56">
        <v>0</v>
      </c>
      <c r="W40" s="56">
        <v>0</v>
      </c>
      <c r="X40" s="56">
        <f t="shared" si="7"/>
        <v>4.1547562843725006</v>
      </c>
      <c r="Y40" s="56">
        <f t="shared" si="8"/>
        <v>7.2256631032565233</v>
      </c>
      <c r="Z40" s="56">
        <f t="shared" si="24"/>
        <v>0.62321344265587508</v>
      </c>
      <c r="AA40" s="56">
        <f t="shared" si="25"/>
        <v>0.11349003461093127</v>
      </c>
      <c r="AB40" s="56">
        <f t="shared" si="26"/>
        <v>1</v>
      </c>
      <c r="AC40" s="56">
        <f t="shared" si="27"/>
        <v>0</v>
      </c>
      <c r="AD40" s="56">
        <f t="shared" si="9"/>
        <v>0</v>
      </c>
      <c r="AE40" s="56">
        <f t="shared" si="28"/>
        <v>1.6500000000000057</v>
      </c>
      <c r="AF40" s="56">
        <f t="shared" si="29"/>
        <v>0</v>
      </c>
      <c r="AG40" s="56">
        <f t="shared" si="30"/>
        <v>0</v>
      </c>
      <c r="AH40" s="56">
        <f t="shared" si="31"/>
        <v>1</v>
      </c>
      <c r="AI40" s="56">
        <f t="shared" si="32"/>
        <v>0</v>
      </c>
      <c r="AJ40" s="56">
        <f t="shared" si="33"/>
        <v>0</v>
      </c>
      <c r="AK40" s="56">
        <f t="shared" si="34"/>
        <v>4.5553093477052</v>
      </c>
      <c r="AL40" s="56">
        <f t="shared" si="10"/>
        <v>4.3353978619539237</v>
      </c>
      <c r="AM40" s="56">
        <f t="shared" si="11"/>
        <v>0</v>
      </c>
      <c r="AN40" s="56">
        <f t="shared" si="12"/>
        <v>0.3769911184307751</v>
      </c>
      <c r="AO40" s="56">
        <f t="shared" si="13"/>
        <v>0.3769911184307751</v>
      </c>
      <c r="AP40" s="56">
        <f t="shared" si="14"/>
        <v>0</v>
      </c>
      <c r="AQ40" s="56">
        <f t="shared" si="35"/>
        <v>0.3769911184307751</v>
      </c>
      <c r="AR40" s="56">
        <f t="shared" si="15"/>
        <v>5.8437550347587255</v>
      </c>
      <c r="AS40" s="56">
        <f t="shared" si="36"/>
        <v>0</v>
      </c>
      <c r="AT40" s="105">
        <v>1</v>
      </c>
      <c r="AU40" s="105">
        <f t="shared" si="37"/>
        <v>7</v>
      </c>
      <c r="AV40" s="56" t="str">
        <f t="shared" si="38"/>
        <v>E1B</v>
      </c>
      <c r="AW40" s="56">
        <f t="shared" si="39"/>
        <v>17.702874602978522</v>
      </c>
      <c r="AX40" s="56">
        <f t="shared" si="40"/>
        <v>0</v>
      </c>
    </row>
    <row r="41" spans="1:50" ht="15" customHeight="1">
      <c r="A41" s="52" t="s">
        <v>148</v>
      </c>
      <c r="B41" s="46" t="s">
        <v>417</v>
      </c>
      <c r="C41" s="54">
        <v>1.25</v>
      </c>
      <c r="D41" s="53" t="s">
        <v>13</v>
      </c>
      <c r="E41" s="54">
        <v>175.87</v>
      </c>
      <c r="F41" s="54">
        <v>173.81</v>
      </c>
      <c r="G41" s="247">
        <v>1.2</v>
      </c>
      <c r="H41" s="135">
        <f t="shared" si="16"/>
        <v>2.0600000000000023</v>
      </c>
      <c r="I41" s="56">
        <f t="shared" si="17"/>
        <v>1.1309733552923256</v>
      </c>
      <c r="J41" s="56">
        <f t="shared" si="18"/>
        <v>2.2698006922186251</v>
      </c>
      <c r="K41" s="56">
        <f t="shared" si="19"/>
        <v>2.2999999999999998</v>
      </c>
      <c r="L41" s="56">
        <f t="shared" si="20"/>
        <v>4.1547562843725006</v>
      </c>
      <c r="M41" s="56">
        <f t="shared" si="21"/>
        <v>7.2256631032565233</v>
      </c>
      <c r="N41" s="56">
        <f t="shared" si="22"/>
        <v>1.8849555921538754</v>
      </c>
      <c r="O41" s="56">
        <f t="shared" si="23"/>
        <v>2.6100000000000017</v>
      </c>
      <c r="P41" s="56">
        <f t="shared" si="2"/>
        <v>2</v>
      </c>
      <c r="Q41" s="56">
        <f t="shared" si="3"/>
        <v>0.61000000000000165</v>
      </c>
      <c r="R41" s="56">
        <f t="shared" si="4"/>
        <v>0</v>
      </c>
      <c r="S41" s="56">
        <f t="shared" si="41"/>
        <v>1.9748836818628832</v>
      </c>
      <c r="T41" s="56">
        <f t="shared" si="6"/>
        <v>8.8690302203493498</v>
      </c>
      <c r="U41" s="56">
        <v>0</v>
      </c>
      <c r="V41" s="56">
        <v>0</v>
      </c>
      <c r="W41" s="56">
        <v>0</v>
      </c>
      <c r="X41" s="56">
        <f t="shared" si="7"/>
        <v>0</v>
      </c>
      <c r="Y41" s="56">
        <f t="shared" si="8"/>
        <v>0</v>
      </c>
      <c r="Z41" s="56">
        <f t="shared" si="24"/>
        <v>0.62321344265587508</v>
      </c>
      <c r="AA41" s="56">
        <f t="shared" si="25"/>
        <v>0.11349003461093127</v>
      </c>
      <c r="AB41" s="56">
        <f t="shared" si="26"/>
        <v>1</v>
      </c>
      <c r="AC41" s="56">
        <f t="shared" si="27"/>
        <v>0</v>
      </c>
      <c r="AD41" s="56">
        <f t="shared" si="9"/>
        <v>0</v>
      </c>
      <c r="AE41" s="56">
        <f t="shared" si="28"/>
        <v>1.8100000000000023</v>
      </c>
      <c r="AF41" s="56">
        <f t="shared" si="29"/>
        <v>0</v>
      </c>
      <c r="AG41" s="56">
        <f t="shared" si="30"/>
        <v>0</v>
      </c>
      <c r="AH41" s="56">
        <f t="shared" si="31"/>
        <v>1</v>
      </c>
      <c r="AI41" s="56">
        <f t="shared" si="32"/>
        <v>0</v>
      </c>
      <c r="AJ41" s="56">
        <f t="shared" si="33"/>
        <v>0</v>
      </c>
      <c r="AK41" s="56">
        <f t="shared" si="34"/>
        <v>4.5553093477052</v>
      </c>
      <c r="AL41" s="56">
        <f t="shared" si="10"/>
        <v>4.6369907566985367</v>
      </c>
      <c r="AM41" s="56">
        <f t="shared" si="11"/>
        <v>0.56548667764616256</v>
      </c>
      <c r="AN41" s="56">
        <f t="shared" si="12"/>
        <v>0</v>
      </c>
      <c r="AO41" s="56">
        <f t="shared" si="13"/>
        <v>0</v>
      </c>
      <c r="AP41" s="56">
        <f t="shared" si="14"/>
        <v>0</v>
      </c>
      <c r="AQ41" s="56">
        <f t="shared" si="35"/>
        <v>0</v>
      </c>
      <c r="AR41" s="56">
        <f t="shared" si="15"/>
        <v>6.2069231455136968</v>
      </c>
      <c r="AS41" s="56">
        <f t="shared" si="36"/>
        <v>0</v>
      </c>
      <c r="AT41" s="105">
        <v>1</v>
      </c>
      <c r="AU41" s="105">
        <f t="shared" si="37"/>
        <v>7</v>
      </c>
      <c r="AV41" s="56" t="str">
        <f t="shared" si="38"/>
        <v>E1B</v>
      </c>
      <c r="AW41" s="56">
        <f t="shared" si="39"/>
        <v>18.858980699499536</v>
      </c>
      <c r="AX41" s="56">
        <f t="shared" si="40"/>
        <v>0</v>
      </c>
    </row>
    <row r="42" spans="1:50" ht="15" customHeight="1">
      <c r="A42" s="52" t="s">
        <v>171</v>
      </c>
      <c r="B42" s="46" t="s">
        <v>417</v>
      </c>
      <c r="C42" s="54">
        <v>1.18</v>
      </c>
      <c r="D42" s="53" t="s">
        <v>13</v>
      </c>
      <c r="E42" s="54">
        <v>175.26</v>
      </c>
      <c r="F42" s="54">
        <v>173.85</v>
      </c>
      <c r="G42" s="247">
        <v>1.2</v>
      </c>
      <c r="H42" s="135">
        <f t="shared" si="16"/>
        <v>1.4099999999999966</v>
      </c>
      <c r="I42" s="56">
        <f t="shared" si="17"/>
        <v>1.1309733552923256</v>
      </c>
      <c r="J42" s="56">
        <f t="shared" si="18"/>
        <v>2.2698006922186251</v>
      </c>
      <c r="K42" s="56">
        <f t="shared" si="19"/>
        <v>2.2999999999999998</v>
      </c>
      <c r="L42" s="56">
        <f t="shared" si="20"/>
        <v>4.1547562843725006</v>
      </c>
      <c r="M42" s="56">
        <f t="shared" si="21"/>
        <v>7.2256631032565233</v>
      </c>
      <c r="N42" s="56">
        <f t="shared" si="22"/>
        <v>1.8849555921538754</v>
      </c>
      <c r="O42" s="56">
        <f t="shared" si="23"/>
        <v>1.9599999999999966</v>
      </c>
      <c r="P42" s="56">
        <f t="shared" si="2"/>
        <v>1.9599999999999966</v>
      </c>
      <c r="Q42" s="56">
        <f t="shared" si="3"/>
        <v>0</v>
      </c>
      <c r="R42" s="56">
        <f t="shared" si="4"/>
        <v>0</v>
      </c>
      <c r="S42" s="56">
        <f t="shared" si="41"/>
        <v>1.8951657682780421</v>
      </c>
      <c r="T42" s="56">
        <f t="shared" si="6"/>
        <v>6.2481565490920445</v>
      </c>
      <c r="U42" s="56">
        <v>0</v>
      </c>
      <c r="V42" s="56">
        <v>0</v>
      </c>
      <c r="W42" s="56">
        <v>0</v>
      </c>
      <c r="X42" s="56">
        <f t="shared" si="7"/>
        <v>0</v>
      </c>
      <c r="Y42" s="56">
        <f t="shared" si="8"/>
        <v>0</v>
      </c>
      <c r="Z42" s="56">
        <f t="shared" si="24"/>
        <v>0.62321344265587508</v>
      </c>
      <c r="AA42" s="56">
        <f t="shared" si="25"/>
        <v>0.11349003461093127</v>
      </c>
      <c r="AB42" s="56">
        <f t="shared" si="26"/>
        <v>1</v>
      </c>
      <c r="AC42" s="56">
        <f t="shared" si="27"/>
        <v>0</v>
      </c>
      <c r="AD42" s="56">
        <f t="shared" si="9"/>
        <v>0</v>
      </c>
      <c r="AE42" s="56">
        <f t="shared" si="28"/>
        <v>1.1599999999999966</v>
      </c>
      <c r="AF42" s="56">
        <f t="shared" si="29"/>
        <v>0</v>
      </c>
      <c r="AG42" s="56">
        <f t="shared" si="30"/>
        <v>0</v>
      </c>
      <c r="AH42" s="56">
        <f t="shared" si="31"/>
        <v>1</v>
      </c>
      <c r="AI42" s="56">
        <f t="shared" si="32"/>
        <v>0</v>
      </c>
      <c r="AJ42" s="56">
        <f t="shared" si="33"/>
        <v>0</v>
      </c>
      <c r="AK42" s="56">
        <f t="shared" si="34"/>
        <v>4.5553093477052</v>
      </c>
      <c r="AL42" s="56">
        <f t="shared" si="10"/>
        <v>3.4117696217985083</v>
      </c>
      <c r="AM42" s="56">
        <f t="shared" si="11"/>
        <v>0.56548667764616256</v>
      </c>
      <c r="AN42" s="56">
        <f t="shared" si="12"/>
        <v>0</v>
      </c>
      <c r="AO42" s="56">
        <f t="shared" si="13"/>
        <v>0</v>
      </c>
      <c r="AP42" s="56">
        <f t="shared" si="14"/>
        <v>0</v>
      </c>
      <c r="AQ42" s="56">
        <f t="shared" si="35"/>
        <v>0</v>
      </c>
      <c r="AR42" s="56">
        <f t="shared" si="15"/>
        <v>4.7315526955715779</v>
      </c>
      <c r="AS42" s="56">
        <f t="shared" si="36"/>
        <v>0</v>
      </c>
      <c r="AT42" s="105">
        <v>1</v>
      </c>
      <c r="AU42" s="105">
        <f t="shared" si="37"/>
        <v>6</v>
      </c>
      <c r="AV42" s="56" t="str">
        <f t="shared" si="38"/>
        <v>E1B</v>
      </c>
      <c r="AW42" s="56">
        <f t="shared" si="39"/>
        <v>14.162299682382761</v>
      </c>
      <c r="AX42" s="56">
        <f t="shared" si="40"/>
        <v>0</v>
      </c>
    </row>
    <row r="43" spans="1:50" ht="15" customHeight="1">
      <c r="A43" s="52" t="s">
        <v>174</v>
      </c>
      <c r="B43" s="46" t="s">
        <v>417</v>
      </c>
      <c r="C43" s="54">
        <v>1.18</v>
      </c>
      <c r="D43" s="53" t="s">
        <v>13</v>
      </c>
      <c r="E43" s="54">
        <v>175.93</v>
      </c>
      <c r="F43" s="54">
        <v>174.02</v>
      </c>
      <c r="G43" s="247">
        <v>1.2</v>
      </c>
      <c r="H43" s="135">
        <f t="shared" si="16"/>
        <v>1.9099999999999966</v>
      </c>
      <c r="I43" s="56">
        <f t="shared" si="17"/>
        <v>1.1309733552923256</v>
      </c>
      <c r="J43" s="56">
        <f t="shared" si="18"/>
        <v>2.2698006922186251</v>
      </c>
      <c r="K43" s="56">
        <f t="shared" si="19"/>
        <v>2.2999999999999998</v>
      </c>
      <c r="L43" s="56">
        <f t="shared" si="20"/>
        <v>4.1547562843725006</v>
      </c>
      <c r="M43" s="56">
        <f t="shared" si="21"/>
        <v>7.2256631032565233</v>
      </c>
      <c r="N43" s="56">
        <f t="shared" si="22"/>
        <v>1.8849555921538754</v>
      </c>
      <c r="O43" s="56">
        <f t="shared" si="23"/>
        <v>2.4599999999999964</v>
      </c>
      <c r="P43" s="56">
        <f t="shared" si="2"/>
        <v>2</v>
      </c>
      <c r="Q43" s="56">
        <f t="shared" si="3"/>
        <v>0.45999999999999641</v>
      </c>
      <c r="R43" s="56">
        <f t="shared" si="4"/>
        <v>0</v>
      </c>
      <c r="S43" s="56">
        <f t="shared" si="41"/>
        <v>1.8951657682780421</v>
      </c>
      <c r="T43" s="56">
        <f t="shared" si="6"/>
        <v>8.3255346912782944</v>
      </c>
      <c r="U43" s="56">
        <v>0</v>
      </c>
      <c r="V43" s="56">
        <v>0</v>
      </c>
      <c r="W43" s="56">
        <v>0</v>
      </c>
      <c r="X43" s="56">
        <f t="shared" si="7"/>
        <v>0</v>
      </c>
      <c r="Y43" s="56">
        <f t="shared" si="8"/>
        <v>0</v>
      </c>
      <c r="Z43" s="56">
        <f t="shared" si="24"/>
        <v>0.62321344265587508</v>
      </c>
      <c r="AA43" s="56">
        <f t="shared" si="25"/>
        <v>0.11349003461093127</v>
      </c>
      <c r="AB43" s="56">
        <f t="shared" si="26"/>
        <v>1</v>
      </c>
      <c r="AC43" s="56">
        <f t="shared" si="27"/>
        <v>0</v>
      </c>
      <c r="AD43" s="56">
        <f t="shared" si="9"/>
        <v>0</v>
      </c>
      <c r="AE43" s="56">
        <f t="shared" si="28"/>
        <v>1.6599999999999966</v>
      </c>
      <c r="AF43" s="56">
        <f t="shared" si="29"/>
        <v>0</v>
      </c>
      <c r="AG43" s="56">
        <f t="shared" si="30"/>
        <v>0</v>
      </c>
      <c r="AH43" s="56">
        <f t="shared" si="31"/>
        <v>1</v>
      </c>
      <c r="AI43" s="56">
        <f t="shared" si="32"/>
        <v>0</v>
      </c>
      <c r="AJ43" s="56">
        <f t="shared" si="33"/>
        <v>0</v>
      </c>
      <c r="AK43" s="56">
        <f t="shared" si="34"/>
        <v>4.5553093477052</v>
      </c>
      <c r="AL43" s="56">
        <f t="shared" si="10"/>
        <v>4.3542474178754453</v>
      </c>
      <c r="AM43" s="56">
        <f t="shared" si="11"/>
        <v>0.56548667764616256</v>
      </c>
      <c r="AN43" s="56">
        <f t="shared" si="12"/>
        <v>0</v>
      </c>
      <c r="AO43" s="56">
        <f t="shared" si="13"/>
        <v>0</v>
      </c>
      <c r="AP43" s="56">
        <f t="shared" si="14"/>
        <v>0</v>
      </c>
      <c r="AQ43" s="56">
        <f t="shared" si="35"/>
        <v>0</v>
      </c>
      <c r="AR43" s="56">
        <f t="shared" si="15"/>
        <v>5.8664530416808915</v>
      </c>
      <c r="AS43" s="56">
        <f t="shared" si="36"/>
        <v>0</v>
      </c>
      <c r="AT43" s="105">
        <v>1</v>
      </c>
      <c r="AU43" s="105">
        <f t="shared" si="37"/>
        <v>7</v>
      </c>
      <c r="AV43" s="56" t="str">
        <f t="shared" si="38"/>
        <v>E1B</v>
      </c>
      <c r="AW43" s="56">
        <f t="shared" si="39"/>
        <v>17.77513123401102</v>
      </c>
      <c r="AX43" s="56">
        <f t="shared" si="40"/>
        <v>0</v>
      </c>
    </row>
    <row r="44" spans="1:50" ht="15" customHeight="1">
      <c r="A44" s="52" t="s">
        <v>179</v>
      </c>
      <c r="B44" s="46" t="s">
        <v>417</v>
      </c>
      <c r="C44" s="54">
        <v>1.42</v>
      </c>
      <c r="D44" s="53" t="s">
        <v>13</v>
      </c>
      <c r="E44" s="54">
        <v>177.65</v>
      </c>
      <c r="F44" s="54">
        <v>175.76</v>
      </c>
      <c r="G44" s="247">
        <v>1.2</v>
      </c>
      <c r="H44" s="135">
        <f t="shared" si="16"/>
        <v>1.8900000000000148</v>
      </c>
      <c r="I44" s="56">
        <f t="shared" si="17"/>
        <v>1.1309733552923256</v>
      </c>
      <c r="J44" s="56">
        <f t="shared" si="18"/>
        <v>2.2698006922186251</v>
      </c>
      <c r="K44" s="56">
        <f t="shared" si="19"/>
        <v>2.2999999999999998</v>
      </c>
      <c r="L44" s="56">
        <f t="shared" si="20"/>
        <v>4.1547562843725006</v>
      </c>
      <c r="M44" s="56">
        <f t="shared" si="21"/>
        <v>7.2256631032565233</v>
      </c>
      <c r="N44" s="56">
        <f t="shared" si="22"/>
        <v>1.8849555921538754</v>
      </c>
      <c r="O44" s="56">
        <f t="shared" si="23"/>
        <v>2.4400000000000146</v>
      </c>
      <c r="P44" s="56">
        <f t="shared" si="2"/>
        <v>2</v>
      </c>
      <c r="Q44" s="56">
        <f t="shared" si="3"/>
        <v>0.4400000000000146</v>
      </c>
      <c r="R44" s="56">
        <f t="shared" si="4"/>
        <v>0</v>
      </c>
      <c r="S44" s="56">
        <f t="shared" si="41"/>
        <v>2.1684843291403539</v>
      </c>
      <c r="T44" s="56">
        <f t="shared" si="6"/>
        <v>7.9691210047286081</v>
      </c>
      <c r="U44" s="56">
        <v>0</v>
      </c>
      <c r="V44" s="56">
        <v>0</v>
      </c>
      <c r="W44" s="56">
        <v>0</v>
      </c>
      <c r="X44" s="56">
        <f t="shared" si="7"/>
        <v>0</v>
      </c>
      <c r="Y44" s="56">
        <f t="shared" si="8"/>
        <v>0</v>
      </c>
      <c r="Z44" s="56">
        <f t="shared" si="24"/>
        <v>0.62321344265587508</v>
      </c>
      <c r="AA44" s="56">
        <f t="shared" si="25"/>
        <v>0.11349003461093127</v>
      </c>
      <c r="AB44" s="56">
        <f t="shared" si="26"/>
        <v>1</v>
      </c>
      <c r="AC44" s="56">
        <f t="shared" si="27"/>
        <v>0</v>
      </c>
      <c r="AD44" s="56">
        <f t="shared" si="9"/>
        <v>0</v>
      </c>
      <c r="AE44" s="56">
        <f t="shared" si="28"/>
        <v>1.6400000000000148</v>
      </c>
      <c r="AF44" s="56">
        <f t="shared" si="29"/>
        <v>0</v>
      </c>
      <c r="AG44" s="56">
        <f t="shared" si="30"/>
        <v>0</v>
      </c>
      <c r="AH44" s="56">
        <f t="shared" si="31"/>
        <v>1</v>
      </c>
      <c r="AI44" s="56">
        <f t="shared" si="32"/>
        <v>0</v>
      </c>
      <c r="AJ44" s="56">
        <f t="shared" si="33"/>
        <v>0</v>
      </c>
      <c r="AK44" s="56">
        <f t="shared" si="34"/>
        <v>4.5553093477052</v>
      </c>
      <c r="AL44" s="56">
        <f t="shared" si="10"/>
        <v>4.3165483060324021</v>
      </c>
      <c r="AM44" s="56">
        <f t="shared" si="11"/>
        <v>0.56548667764616256</v>
      </c>
      <c r="AN44" s="56">
        <f t="shared" si="12"/>
        <v>0</v>
      </c>
      <c r="AO44" s="56">
        <f t="shared" si="13"/>
        <v>0</v>
      </c>
      <c r="AP44" s="56">
        <f t="shared" si="14"/>
        <v>0</v>
      </c>
      <c r="AQ44" s="56">
        <f t="shared" si="35"/>
        <v>0</v>
      </c>
      <c r="AR44" s="56">
        <f t="shared" si="15"/>
        <v>5.8210570278365594</v>
      </c>
      <c r="AS44" s="56">
        <f t="shared" si="36"/>
        <v>0</v>
      </c>
      <c r="AT44" s="105">
        <v>1</v>
      </c>
      <c r="AU44" s="105">
        <f t="shared" si="37"/>
        <v>7</v>
      </c>
      <c r="AV44" s="56" t="str">
        <f t="shared" si="38"/>
        <v>E1B</v>
      </c>
      <c r="AW44" s="56">
        <f t="shared" si="39"/>
        <v>17.630617971946023</v>
      </c>
      <c r="AX44" s="56">
        <f t="shared" si="40"/>
        <v>0</v>
      </c>
    </row>
    <row r="45" spans="1:50" ht="15" customHeight="1">
      <c r="A45" s="52" t="s">
        <v>177</v>
      </c>
      <c r="B45" s="46" t="s">
        <v>417</v>
      </c>
      <c r="C45" s="54">
        <v>1.72</v>
      </c>
      <c r="D45" s="53" t="s">
        <v>13</v>
      </c>
      <c r="E45" s="54">
        <v>176.17</v>
      </c>
      <c r="F45" s="54">
        <v>173.89</v>
      </c>
      <c r="G45" s="247">
        <v>1.2</v>
      </c>
      <c r="H45" s="135">
        <f t="shared" si="16"/>
        <v>2.2800000000000011</v>
      </c>
      <c r="I45" s="56">
        <f t="shared" si="17"/>
        <v>1.1309733552923256</v>
      </c>
      <c r="J45" s="56">
        <f t="shared" si="18"/>
        <v>2.2698006922186251</v>
      </c>
      <c r="K45" s="56">
        <f t="shared" si="19"/>
        <v>2.2999999999999998</v>
      </c>
      <c r="L45" s="56">
        <f t="shared" si="20"/>
        <v>4.1547562843725006</v>
      </c>
      <c r="M45" s="56">
        <f t="shared" si="21"/>
        <v>7.2256631032565233</v>
      </c>
      <c r="N45" s="56">
        <f t="shared" si="22"/>
        <v>1.8849555921538754</v>
      </c>
      <c r="O45" s="56">
        <f t="shared" si="23"/>
        <v>2.8300000000000005</v>
      </c>
      <c r="P45" s="56">
        <f t="shared" si="2"/>
        <v>2</v>
      </c>
      <c r="Q45" s="56">
        <f t="shared" si="3"/>
        <v>0.83000000000000052</v>
      </c>
      <c r="R45" s="56">
        <f t="shared" si="4"/>
        <v>0</v>
      </c>
      <c r="S45" s="56">
        <f t="shared" si="41"/>
        <v>2.510132530218244</v>
      </c>
      <c r="T45" s="56">
        <f t="shared" si="6"/>
        <v>9.2478277545559351</v>
      </c>
      <c r="U45" s="56">
        <v>0</v>
      </c>
      <c r="V45" s="56">
        <v>0</v>
      </c>
      <c r="W45" s="56">
        <v>0</v>
      </c>
      <c r="X45" s="56">
        <f t="shared" si="7"/>
        <v>0</v>
      </c>
      <c r="Y45" s="56">
        <f t="shared" si="8"/>
        <v>0</v>
      </c>
      <c r="Z45" s="56">
        <f t="shared" si="24"/>
        <v>0.62321344265587508</v>
      </c>
      <c r="AA45" s="56">
        <f t="shared" si="25"/>
        <v>0.11349003461093127</v>
      </c>
      <c r="AB45" s="56">
        <f t="shared" si="26"/>
        <v>1</v>
      </c>
      <c r="AC45" s="56">
        <f t="shared" si="27"/>
        <v>0</v>
      </c>
      <c r="AD45" s="56">
        <f t="shared" si="9"/>
        <v>0</v>
      </c>
      <c r="AE45" s="56">
        <f t="shared" si="28"/>
        <v>2.0300000000000011</v>
      </c>
      <c r="AF45" s="56">
        <f t="shared" si="29"/>
        <v>0</v>
      </c>
      <c r="AG45" s="56">
        <f t="shared" si="30"/>
        <v>0</v>
      </c>
      <c r="AH45" s="56">
        <f t="shared" si="31"/>
        <v>1</v>
      </c>
      <c r="AI45" s="56">
        <f t="shared" si="32"/>
        <v>0</v>
      </c>
      <c r="AJ45" s="56">
        <f t="shared" si="33"/>
        <v>0</v>
      </c>
      <c r="AK45" s="56">
        <f t="shared" si="34"/>
        <v>4.5553093477052</v>
      </c>
      <c r="AL45" s="56">
        <f t="shared" si="10"/>
        <v>5.0516809869723875</v>
      </c>
      <c r="AM45" s="56">
        <f t="shared" si="11"/>
        <v>0.56548667764616256</v>
      </c>
      <c r="AN45" s="56">
        <f t="shared" si="12"/>
        <v>0</v>
      </c>
      <c r="AO45" s="56">
        <f t="shared" si="13"/>
        <v>0</v>
      </c>
      <c r="AP45" s="56">
        <f t="shared" si="14"/>
        <v>0</v>
      </c>
      <c r="AQ45" s="56">
        <f t="shared" si="35"/>
        <v>0</v>
      </c>
      <c r="AR45" s="56">
        <f t="shared" si="15"/>
        <v>6.7062792978017916</v>
      </c>
      <c r="AS45" s="56">
        <f t="shared" si="36"/>
        <v>0</v>
      </c>
      <c r="AT45" s="105">
        <v>1</v>
      </c>
      <c r="AU45" s="105">
        <f t="shared" si="37"/>
        <v>8</v>
      </c>
      <c r="AV45" s="56" t="str">
        <f t="shared" si="38"/>
        <v>E1B</v>
      </c>
      <c r="AW45" s="56">
        <f t="shared" si="39"/>
        <v>20.448626582215965</v>
      </c>
      <c r="AX45" s="56">
        <f t="shared" si="40"/>
        <v>0</v>
      </c>
    </row>
    <row r="46" spans="1:50" ht="15" customHeight="1">
      <c r="A46" s="52" t="s">
        <v>155</v>
      </c>
      <c r="B46" s="46" t="s">
        <v>417</v>
      </c>
      <c r="C46" s="54">
        <v>1.3</v>
      </c>
      <c r="D46" s="53" t="s">
        <v>13</v>
      </c>
      <c r="E46" s="54">
        <v>175.19</v>
      </c>
      <c r="F46" s="54">
        <v>173.03</v>
      </c>
      <c r="G46" s="247">
        <v>1.2</v>
      </c>
      <c r="H46" s="135">
        <f t="shared" si="16"/>
        <v>2.1599999999999966</v>
      </c>
      <c r="I46" s="56">
        <f t="shared" si="17"/>
        <v>1.1309733552923256</v>
      </c>
      <c r="J46" s="56">
        <f t="shared" si="18"/>
        <v>2.2698006922186251</v>
      </c>
      <c r="K46" s="56">
        <f t="shared" si="19"/>
        <v>2.2999999999999998</v>
      </c>
      <c r="L46" s="56">
        <f t="shared" si="20"/>
        <v>4.1547562843725006</v>
      </c>
      <c r="M46" s="56">
        <f t="shared" si="21"/>
        <v>7.2256631032565233</v>
      </c>
      <c r="N46" s="56">
        <f t="shared" si="22"/>
        <v>1.8849555921538754</v>
      </c>
      <c r="O46" s="56">
        <f t="shared" si="23"/>
        <v>2.709999999999996</v>
      </c>
      <c r="P46" s="56">
        <f t="shared" si="2"/>
        <v>2</v>
      </c>
      <c r="Q46" s="56">
        <f t="shared" si="3"/>
        <v>0.70999999999999597</v>
      </c>
      <c r="R46" s="56">
        <f t="shared" si="4"/>
        <v>0</v>
      </c>
      <c r="S46" s="56">
        <f t="shared" si="41"/>
        <v>2.031825048709198</v>
      </c>
      <c r="T46" s="56">
        <f t="shared" si="6"/>
        <v>9.2275644819402611</v>
      </c>
      <c r="U46" s="56">
        <v>0</v>
      </c>
      <c r="V46" s="56">
        <v>0</v>
      </c>
      <c r="W46" s="56">
        <v>0</v>
      </c>
      <c r="X46" s="56">
        <f t="shared" si="7"/>
        <v>0</v>
      </c>
      <c r="Y46" s="56">
        <f t="shared" si="8"/>
        <v>0</v>
      </c>
      <c r="Z46" s="56">
        <f t="shared" si="24"/>
        <v>0.62321344265587508</v>
      </c>
      <c r="AA46" s="56">
        <f t="shared" si="25"/>
        <v>0.11349003461093127</v>
      </c>
      <c r="AB46" s="56">
        <f t="shared" si="26"/>
        <v>1</v>
      </c>
      <c r="AC46" s="56">
        <f t="shared" si="27"/>
        <v>0</v>
      </c>
      <c r="AD46" s="56">
        <f t="shared" si="9"/>
        <v>0</v>
      </c>
      <c r="AE46" s="56">
        <f t="shared" si="28"/>
        <v>1.9099999999999966</v>
      </c>
      <c r="AF46" s="56">
        <f t="shared" si="29"/>
        <v>0</v>
      </c>
      <c r="AG46" s="56">
        <f t="shared" si="30"/>
        <v>0</v>
      </c>
      <c r="AH46" s="56">
        <f t="shared" si="31"/>
        <v>1</v>
      </c>
      <c r="AI46" s="56">
        <f t="shared" si="32"/>
        <v>0</v>
      </c>
      <c r="AJ46" s="56">
        <f t="shared" si="33"/>
        <v>0</v>
      </c>
      <c r="AK46" s="56">
        <f t="shared" si="34"/>
        <v>4.5553093477052</v>
      </c>
      <c r="AL46" s="56">
        <f t="shared" si="10"/>
        <v>4.8254863159139134</v>
      </c>
      <c r="AM46" s="56">
        <f t="shared" si="11"/>
        <v>0.56548667764616256</v>
      </c>
      <c r="AN46" s="56">
        <f t="shared" si="12"/>
        <v>0</v>
      </c>
      <c r="AO46" s="56">
        <f t="shared" si="13"/>
        <v>0</v>
      </c>
      <c r="AP46" s="56">
        <f t="shared" si="14"/>
        <v>0</v>
      </c>
      <c r="AQ46" s="56">
        <f t="shared" si="35"/>
        <v>0</v>
      </c>
      <c r="AR46" s="56">
        <f t="shared" si="15"/>
        <v>6.4339032147355457</v>
      </c>
      <c r="AS46" s="56">
        <f t="shared" si="36"/>
        <v>0</v>
      </c>
      <c r="AT46" s="105">
        <v>1</v>
      </c>
      <c r="AU46" s="105">
        <f t="shared" si="37"/>
        <v>8</v>
      </c>
      <c r="AV46" s="56" t="str">
        <f t="shared" si="38"/>
        <v>E1B</v>
      </c>
      <c r="AW46" s="56">
        <f t="shared" si="39"/>
        <v>19.581547009825147</v>
      </c>
      <c r="AX46" s="56">
        <f t="shared" si="40"/>
        <v>0</v>
      </c>
    </row>
    <row r="47" spans="1:50" ht="15" customHeight="1">
      <c r="A47" s="52" t="s">
        <v>293</v>
      </c>
      <c r="B47" s="46" t="s">
        <v>417</v>
      </c>
      <c r="C47" s="54">
        <v>1.73</v>
      </c>
      <c r="D47" s="53" t="s">
        <v>13</v>
      </c>
      <c r="E47" s="54">
        <v>174.75</v>
      </c>
      <c r="F47" s="54">
        <v>172.97</v>
      </c>
      <c r="G47" s="247">
        <v>1.2</v>
      </c>
      <c r="H47" s="135">
        <f t="shared" si="16"/>
        <v>1.7800000000000011</v>
      </c>
      <c r="I47" s="56">
        <f t="shared" si="17"/>
        <v>1.1309733552923256</v>
      </c>
      <c r="J47" s="56">
        <f t="shared" si="18"/>
        <v>2.2698006922186251</v>
      </c>
      <c r="K47" s="56">
        <f t="shared" si="19"/>
        <v>2.2999999999999998</v>
      </c>
      <c r="L47" s="56">
        <f t="shared" si="20"/>
        <v>4.1547562843725006</v>
      </c>
      <c r="M47" s="56">
        <f t="shared" si="21"/>
        <v>7.2256631032565233</v>
      </c>
      <c r="N47" s="56">
        <f t="shared" si="22"/>
        <v>1.8849555921538754</v>
      </c>
      <c r="O47" s="56">
        <f t="shared" si="23"/>
        <v>2.330000000000001</v>
      </c>
      <c r="P47" s="56">
        <f t="shared" si="2"/>
        <v>2</v>
      </c>
      <c r="Q47" s="56">
        <f t="shared" si="3"/>
        <v>0.33000000000000096</v>
      </c>
      <c r="R47" s="56">
        <f t="shared" si="4"/>
        <v>0</v>
      </c>
      <c r="S47" s="56">
        <f t="shared" si="41"/>
        <v>2.521520803587507</v>
      </c>
      <c r="T47" s="56">
        <f t="shared" si="6"/>
        <v>7.1590613390004236</v>
      </c>
      <c r="U47" s="56">
        <v>0</v>
      </c>
      <c r="V47" s="56">
        <v>0</v>
      </c>
      <c r="W47" s="56">
        <v>0</v>
      </c>
      <c r="X47" s="56">
        <f t="shared" si="7"/>
        <v>0</v>
      </c>
      <c r="Y47" s="56">
        <f t="shared" si="8"/>
        <v>0</v>
      </c>
      <c r="Z47" s="56">
        <f t="shared" si="24"/>
        <v>0.62321344265587508</v>
      </c>
      <c r="AA47" s="56">
        <f t="shared" si="25"/>
        <v>0.11349003461093127</v>
      </c>
      <c r="AB47" s="56">
        <f t="shared" si="26"/>
        <v>1</v>
      </c>
      <c r="AC47" s="56">
        <f t="shared" si="27"/>
        <v>0</v>
      </c>
      <c r="AD47" s="56">
        <f t="shared" si="9"/>
        <v>0</v>
      </c>
      <c r="AE47" s="56">
        <f t="shared" si="28"/>
        <v>1.5300000000000011</v>
      </c>
      <c r="AF47" s="56">
        <f t="shared" si="29"/>
        <v>0</v>
      </c>
      <c r="AG47" s="56">
        <f t="shared" si="30"/>
        <v>0</v>
      </c>
      <c r="AH47" s="56">
        <f t="shared" si="31"/>
        <v>1</v>
      </c>
      <c r="AI47" s="56">
        <f t="shared" si="32"/>
        <v>0</v>
      </c>
      <c r="AJ47" s="56">
        <f t="shared" si="33"/>
        <v>0</v>
      </c>
      <c r="AK47" s="56">
        <f t="shared" si="34"/>
        <v>4.5553093477052</v>
      </c>
      <c r="AL47" s="56">
        <f t="shared" si="10"/>
        <v>4.1092031908954505</v>
      </c>
      <c r="AM47" s="56">
        <f t="shared" si="11"/>
        <v>0.56548667764616256</v>
      </c>
      <c r="AN47" s="56">
        <f t="shared" si="12"/>
        <v>0</v>
      </c>
      <c r="AO47" s="56">
        <f t="shared" si="13"/>
        <v>0</v>
      </c>
      <c r="AP47" s="56">
        <f t="shared" si="14"/>
        <v>0</v>
      </c>
      <c r="AQ47" s="56">
        <f t="shared" si="35"/>
        <v>0</v>
      </c>
      <c r="AR47" s="56">
        <f t="shared" si="15"/>
        <v>5.5713789516924805</v>
      </c>
      <c r="AS47" s="56">
        <f t="shared" si="36"/>
        <v>0</v>
      </c>
      <c r="AT47" s="105">
        <v>1</v>
      </c>
      <c r="AU47" s="105">
        <f t="shared" si="37"/>
        <v>7</v>
      </c>
      <c r="AV47" s="56" t="str">
        <f t="shared" si="38"/>
        <v>E1B</v>
      </c>
      <c r="AW47" s="56">
        <f t="shared" si="39"/>
        <v>16.835795030587708</v>
      </c>
      <c r="AX47" s="56">
        <f t="shared" si="40"/>
        <v>0</v>
      </c>
    </row>
    <row r="48" spans="1:50" ht="15" customHeight="1">
      <c r="A48" s="52" t="s">
        <v>156</v>
      </c>
      <c r="B48" s="46" t="s">
        <v>417</v>
      </c>
      <c r="C48" s="54">
        <v>1.73</v>
      </c>
      <c r="D48" s="53" t="s">
        <v>13</v>
      </c>
      <c r="E48" s="54">
        <v>175.11</v>
      </c>
      <c r="F48" s="54">
        <v>172.86</v>
      </c>
      <c r="G48" s="247">
        <v>1.2</v>
      </c>
      <c r="H48" s="135">
        <f t="shared" si="16"/>
        <v>2.25</v>
      </c>
      <c r="I48" s="56">
        <f t="shared" si="17"/>
        <v>1.1309733552923256</v>
      </c>
      <c r="J48" s="56">
        <f t="shared" si="18"/>
        <v>2.2698006922186251</v>
      </c>
      <c r="K48" s="56">
        <f t="shared" si="19"/>
        <v>2.2999999999999998</v>
      </c>
      <c r="L48" s="56">
        <f t="shared" si="20"/>
        <v>4.1547562843725006</v>
      </c>
      <c r="M48" s="56">
        <f t="shared" si="21"/>
        <v>7.2256631032565233</v>
      </c>
      <c r="N48" s="56">
        <f t="shared" si="22"/>
        <v>1.8849555921538754</v>
      </c>
      <c r="O48" s="56">
        <f t="shared" si="23"/>
        <v>2.7999999999999994</v>
      </c>
      <c r="P48" s="56">
        <f t="shared" si="2"/>
        <v>2</v>
      </c>
      <c r="Q48" s="56">
        <f t="shared" si="3"/>
        <v>0.79999999999999938</v>
      </c>
      <c r="R48" s="56">
        <f t="shared" si="4"/>
        <v>0</v>
      </c>
      <c r="S48" s="56">
        <f t="shared" si="41"/>
        <v>2.521520803587507</v>
      </c>
      <c r="T48" s="56">
        <f t="shared" si="6"/>
        <v>9.1117967926554932</v>
      </c>
      <c r="U48" s="56">
        <v>0</v>
      </c>
      <c r="V48" s="56">
        <v>0</v>
      </c>
      <c r="W48" s="56">
        <v>0</v>
      </c>
      <c r="X48" s="56">
        <f t="shared" si="7"/>
        <v>0</v>
      </c>
      <c r="Y48" s="56">
        <f t="shared" si="8"/>
        <v>0</v>
      </c>
      <c r="Z48" s="56">
        <f t="shared" si="24"/>
        <v>0.62321344265587508</v>
      </c>
      <c r="AA48" s="56">
        <f t="shared" si="25"/>
        <v>0.11349003461093127</v>
      </c>
      <c r="AB48" s="56">
        <f t="shared" si="26"/>
        <v>1</v>
      </c>
      <c r="AC48" s="56">
        <f t="shared" si="27"/>
        <v>0</v>
      </c>
      <c r="AD48" s="56">
        <f t="shared" si="9"/>
        <v>0</v>
      </c>
      <c r="AE48" s="56">
        <f t="shared" si="28"/>
        <v>2</v>
      </c>
      <c r="AF48" s="56">
        <f t="shared" si="29"/>
        <v>0</v>
      </c>
      <c r="AG48" s="56">
        <f t="shared" si="30"/>
        <v>0</v>
      </c>
      <c r="AH48" s="56">
        <f t="shared" si="31"/>
        <v>1</v>
      </c>
      <c r="AI48" s="56">
        <f t="shared" si="32"/>
        <v>0</v>
      </c>
      <c r="AJ48" s="56">
        <f t="shared" si="33"/>
        <v>0</v>
      </c>
      <c r="AK48" s="56">
        <f t="shared" si="34"/>
        <v>4.5553093477052</v>
      </c>
      <c r="AL48" s="56">
        <f t="shared" si="10"/>
        <v>4.9951323192077686</v>
      </c>
      <c r="AM48" s="56">
        <f t="shared" si="11"/>
        <v>0.56548667764616256</v>
      </c>
      <c r="AN48" s="56">
        <f t="shared" si="12"/>
        <v>0</v>
      </c>
      <c r="AO48" s="56">
        <f t="shared" si="13"/>
        <v>0</v>
      </c>
      <c r="AP48" s="56">
        <f t="shared" si="14"/>
        <v>0</v>
      </c>
      <c r="AQ48" s="56">
        <f t="shared" si="35"/>
        <v>0</v>
      </c>
      <c r="AR48" s="56">
        <f t="shared" si="15"/>
        <v>6.6381852770352321</v>
      </c>
      <c r="AS48" s="56">
        <f t="shared" si="36"/>
        <v>0</v>
      </c>
      <c r="AT48" s="105">
        <v>1</v>
      </c>
      <c r="AU48" s="105">
        <f t="shared" si="37"/>
        <v>8</v>
      </c>
      <c r="AV48" s="56" t="str">
        <f t="shared" si="38"/>
        <v>E1B</v>
      </c>
      <c r="AW48" s="56">
        <f t="shared" si="39"/>
        <v>20.23185668911826</v>
      </c>
      <c r="AX48" s="56">
        <f t="shared" si="40"/>
        <v>0</v>
      </c>
    </row>
    <row r="49" spans="1:50" ht="15" customHeight="1">
      <c r="A49" s="52" t="s">
        <v>301</v>
      </c>
      <c r="B49" s="46" t="s">
        <v>417</v>
      </c>
      <c r="C49" s="54">
        <v>1.3</v>
      </c>
      <c r="D49" s="53" t="s">
        <v>13</v>
      </c>
      <c r="E49" s="54">
        <v>175.11</v>
      </c>
      <c r="F49" s="54">
        <v>172.93</v>
      </c>
      <c r="G49" s="247">
        <v>1.2</v>
      </c>
      <c r="H49" s="135">
        <f t="shared" si="16"/>
        <v>2.1800000000000068</v>
      </c>
      <c r="I49" s="56">
        <f t="shared" si="17"/>
        <v>1.1309733552923256</v>
      </c>
      <c r="J49" s="56">
        <f t="shared" si="18"/>
        <v>2.2698006922186251</v>
      </c>
      <c r="K49" s="56">
        <f t="shared" si="19"/>
        <v>2.2999999999999998</v>
      </c>
      <c r="L49" s="56">
        <f t="shared" si="20"/>
        <v>4.1547562843725006</v>
      </c>
      <c r="M49" s="56">
        <f t="shared" si="21"/>
        <v>7.2256631032565233</v>
      </c>
      <c r="N49" s="56">
        <f t="shared" si="22"/>
        <v>1.8849555921538754</v>
      </c>
      <c r="O49" s="56">
        <f t="shared" si="23"/>
        <v>2.7300000000000062</v>
      </c>
      <c r="P49" s="56">
        <f t="shared" si="2"/>
        <v>2</v>
      </c>
      <c r="Q49" s="56">
        <f t="shared" si="3"/>
        <v>0.7300000000000062</v>
      </c>
      <c r="R49" s="56">
        <f t="shared" si="4"/>
        <v>0</v>
      </c>
      <c r="S49" s="56">
        <f t="shared" si="41"/>
        <v>2.031825048709198</v>
      </c>
      <c r="T49" s="56">
        <f t="shared" si="6"/>
        <v>9.3106596076277537</v>
      </c>
      <c r="U49" s="56">
        <v>0</v>
      </c>
      <c r="V49" s="56">
        <v>0</v>
      </c>
      <c r="W49" s="56">
        <v>0</v>
      </c>
      <c r="X49" s="56">
        <f t="shared" si="7"/>
        <v>0</v>
      </c>
      <c r="Y49" s="56">
        <f t="shared" si="8"/>
        <v>0</v>
      </c>
      <c r="Z49" s="56">
        <f t="shared" si="24"/>
        <v>0.62321344265587508</v>
      </c>
      <c r="AA49" s="56">
        <f t="shared" si="25"/>
        <v>0.11349003461093127</v>
      </c>
      <c r="AB49" s="56">
        <f t="shared" si="26"/>
        <v>1</v>
      </c>
      <c r="AC49" s="56">
        <f t="shared" si="27"/>
        <v>0</v>
      </c>
      <c r="AD49" s="56">
        <f t="shared" si="9"/>
        <v>0</v>
      </c>
      <c r="AE49" s="56">
        <f t="shared" si="28"/>
        <v>1.9300000000000068</v>
      </c>
      <c r="AF49" s="56">
        <f t="shared" si="29"/>
        <v>0</v>
      </c>
      <c r="AG49" s="56">
        <f t="shared" si="30"/>
        <v>0</v>
      </c>
      <c r="AH49" s="56">
        <f t="shared" si="31"/>
        <v>1</v>
      </c>
      <c r="AI49" s="56">
        <f t="shared" si="32"/>
        <v>0</v>
      </c>
      <c r="AJ49" s="56">
        <f t="shared" si="33"/>
        <v>0</v>
      </c>
      <c r="AK49" s="56">
        <f t="shared" si="34"/>
        <v>4.5553093477052</v>
      </c>
      <c r="AL49" s="56">
        <f t="shared" si="10"/>
        <v>4.8631854277570108</v>
      </c>
      <c r="AM49" s="56">
        <f t="shared" si="11"/>
        <v>0.56548667764616256</v>
      </c>
      <c r="AN49" s="56">
        <f t="shared" si="12"/>
        <v>0</v>
      </c>
      <c r="AO49" s="56">
        <f t="shared" si="13"/>
        <v>0</v>
      </c>
      <c r="AP49" s="56">
        <f t="shared" si="14"/>
        <v>0</v>
      </c>
      <c r="AQ49" s="56">
        <f t="shared" si="35"/>
        <v>0</v>
      </c>
      <c r="AR49" s="56">
        <f t="shared" si="15"/>
        <v>6.4792992285799409</v>
      </c>
      <c r="AS49" s="56">
        <f t="shared" si="36"/>
        <v>0</v>
      </c>
      <c r="AT49" s="105">
        <v>1</v>
      </c>
      <c r="AU49" s="105">
        <f t="shared" si="37"/>
        <v>8</v>
      </c>
      <c r="AV49" s="56" t="str">
        <f t="shared" si="38"/>
        <v>E1B</v>
      </c>
      <c r="AW49" s="56">
        <f t="shared" si="39"/>
        <v>19.726060271890354</v>
      </c>
      <c r="AX49" s="56">
        <f t="shared" si="40"/>
        <v>0</v>
      </c>
    </row>
    <row r="50" spans="1:50" ht="15" customHeight="1">
      <c r="A50" s="52" t="s">
        <v>302</v>
      </c>
      <c r="B50" s="46" t="s">
        <v>417</v>
      </c>
      <c r="C50" s="54">
        <v>1.5</v>
      </c>
      <c r="D50" s="53" t="s">
        <v>13</v>
      </c>
      <c r="E50" s="54">
        <v>175.7</v>
      </c>
      <c r="F50" s="54">
        <v>172.67</v>
      </c>
      <c r="G50" s="247">
        <v>1.2</v>
      </c>
      <c r="H50" s="135">
        <f t="shared" ref="H50:H81" si="42">E50-F50</f>
        <v>3.0300000000000011</v>
      </c>
      <c r="I50" s="56">
        <f t="shared" ref="I50:I81" si="43">HLOOKUP(G50,$G$4:$I$14,5,FALSE)</f>
        <v>1.1309733552923256</v>
      </c>
      <c r="J50" s="56">
        <f t="shared" ref="J50:J81" si="44">HLOOKUP(G50,$G$4:$I$14,6,FALSE)</f>
        <v>2.2698006922186251</v>
      </c>
      <c r="K50" s="56">
        <f t="shared" ref="K50:K81" si="45">HLOOKUP(G50,$G$4:$I$14,9,FALSE)</f>
        <v>2.2999999999999998</v>
      </c>
      <c r="L50" s="56">
        <f t="shared" ref="L50:L81" si="46">HLOOKUP(G50,$G$4:$I$14,10,FALSE)</f>
        <v>4.1547562843725006</v>
      </c>
      <c r="M50" s="56">
        <f t="shared" si="21"/>
        <v>7.2256631032565233</v>
      </c>
      <c r="N50" s="56">
        <f t="shared" si="22"/>
        <v>1.8849555921538754</v>
      </c>
      <c r="O50" s="56">
        <f t="shared" ref="O50:O81" si="47">H50+$N$8+$N$7+$N$5+$N$6</f>
        <v>3.5800000000000005</v>
      </c>
      <c r="P50" s="56">
        <f t="shared" si="2"/>
        <v>2</v>
      </c>
      <c r="Q50" s="56">
        <f t="shared" si="3"/>
        <v>1.5800000000000005</v>
      </c>
      <c r="R50" s="56">
        <f t="shared" si="4"/>
        <v>0</v>
      </c>
      <c r="S50" s="56">
        <f t="shared" si="41"/>
        <v>2.259590516094458</v>
      </c>
      <c r="T50" s="56">
        <f t="shared" ref="T50:T81" si="48">($L50*O50)-S50</f>
        <v>12.614436981959095</v>
      </c>
      <c r="U50" s="56">
        <v>0</v>
      </c>
      <c r="V50" s="56">
        <v>0</v>
      </c>
      <c r="W50" s="56">
        <v>0</v>
      </c>
      <c r="X50" s="56">
        <f t="shared" ref="X50:X81" si="49">IF(D50="C",L50,0)</f>
        <v>0</v>
      </c>
      <c r="Y50" s="56">
        <f t="shared" ref="Y50:Y81" si="50">IF(D50="C",M50,0)</f>
        <v>0</v>
      </c>
      <c r="Z50" s="56">
        <f t="shared" ref="Z50:Z81" si="51">$N$6*L50</f>
        <v>0.62321344265587508</v>
      </c>
      <c r="AA50" s="56">
        <f t="shared" ref="AA50:AA81" si="52">J50*$N$5</f>
        <v>0.11349003461093127</v>
      </c>
      <c r="AB50" s="56">
        <f t="shared" si="26"/>
        <v>1</v>
      </c>
      <c r="AC50" s="56">
        <f t="shared" si="27"/>
        <v>0</v>
      </c>
      <c r="AD50" s="56">
        <f t="shared" si="9"/>
        <v>0</v>
      </c>
      <c r="AE50" s="56">
        <f t="shared" si="28"/>
        <v>2.7800000000000011</v>
      </c>
      <c r="AF50" s="56">
        <f t="shared" si="29"/>
        <v>0</v>
      </c>
      <c r="AG50" s="56">
        <f t="shared" si="30"/>
        <v>0</v>
      </c>
      <c r="AH50" s="56">
        <f t="shared" si="31"/>
        <v>1</v>
      </c>
      <c r="AI50" s="56">
        <f t="shared" si="32"/>
        <v>0</v>
      </c>
      <c r="AJ50" s="56">
        <f t="shared" si="33"/>
        <v>0</v>
      </c>
      <c r="AK50" s="56">
        <f t="shared" si="34"/>
        <v>4.5553093477052</v>
      </c>
      <c r="AL50" s="56">
        <f t="shared" ref="AL50:AL81" si="53">N50*(O50-$N$6)</f>
        <v>6.4653976810877936</v>
      </c>
      <c r="AM50" s="56">
        <f t="shared" ref="AM50:AM81" si="54">IF(D50="B",N50*$W$9,0)</f>
        <v>0.56548667764616256</v>
      </c>
      <c r="AN50" s="56">
        <f t="shared" ref="AN50:AN81" si="55">IF(OR(D50="C",D50="D"),(N50*$W$7),0)</f>
        <v>0</v>
      </c>
      <c r="AO50" s="56">
        <f t="shared" ref="AO50:AO81" si="56">IF(OR(D50="C",D50="D"),(N50*$W$8),0)</f>
        <v>0</v>
      </c>
      <c r="AP50" s="56">
        <f t="shared" si="14"/>
        <v>0</v>
      </c>
      <c r="AQ50" s="56">
        <f t="shared" si="35"/>
        <v>0</v>
      </c>
      <c r="AR50" s="56">
        <f t="shared" si="15"/>
        <v>8.4086298169657603</v>
      </c>
      <c r="AS50" s="56">
        <f t="shared" si="36"/>
        <v>0</v>
      </c>
      <c r="AT50" s="105">
        <v>1</v>
      </c>
      <c r="AU50" s="105">
        <f t="shared" si="37"/>
        <v>10</v>
      </c>
      <c r="AV50" s="56" t="str">
        <f t="shared" si="38"/>
        <v>E2</v>
      </c>
      <c r="AW50" s="56">
        <f t="shared" si="39"/>
        <v>0</v>
      </c>
      <c r="AX50" s="56">
        <f t="shared" si="40"/>
        <v>25.867873909658357</v>
      </c>
    </row>
    <row r="51" spans="1:50" ht="15" customHeight="1">
      <c r="A51" s="52" t="s">
        <v>303</v>
      </c>
      <c r="B51" s="46" t="s">
        <v>417</v>
      </c>
      <c r="C51" s="54">
        <v>1.73</v>
      </c>
      <c r="D51" s="53" t="s">
        <v>13</v>
      </c>
      <c r="E51" s="54">
        <v>175.87</v>
      </c>
      <c r="F51" s="54">
        <v>172.51</v>
      </c>
      <c r="G51" s="247">
        <v>1.2</v>
      </c>
      <c r="H51" s="135">
        <f t="shared" si="42"/>
        <v>3.3600000000000136</v>
      </c>
      <c r="I51" s="56">
        <f t="shared" si="43"/>
        <v>1.1309733552923256</v>
      </c>
      <c r="J51" s="56">
        <f t="shared" si="44"/>
        <v>2.2698006922186251</v>
      </c>
      <c r="K51" s="56">
        <f t="shared" si="45"/>
        <v>2.2999999999999998</v>
      </c>
      <c r="L51" s="56">
        <f t="shared" si="46"/>
        <v>4.1547562843725006</v>
      </c>
      <c r="M51" s="56">
        <f t="shared" si="21"/>
        <v>7.2256631032565233</v>
      </c>
      <c r="N51" s="56">
        <f t="shared" si="22"/>
        <v>1.8849555921538754</v>
      </c>
      <c r="O51" s="56">
        <f t="shared" si="47"/>
        <v>3.910000000000013</v>
      </c>
      <c r="P51" s="56">
        <f t="shared" si="2"/>
        <v>2</v>
      </c>
      <c r="Q51" s="56">
        <f t="shared" si="3"/>
        <v>1.910000000000013</v>
      </c>
      <c r="R51" s="56">
        <f t="shared" si="4"/>
        <v>0</v>
      </c>
      <c r="S51" s="56">
        <f t="shared" si="41"/>
        <v>2.521520803587507</v>
      </c>
      <c r="T51" s="56">
        <f t="shared" si="48"/>
        <v>13.723576268309024</v>
      </c>
      <c r="U51" s="56">
        <v>0</v>
      </c>
      <c r="V51" s="56">
        <v>0</v>
      </c>
      <c r="W51" s="56">
        <v>0</v>
      </c>
      <c r="X51" s="56">
        <f t="shared" si="49"/>
        <v>0</v>
      </c>
      <c r="Y51" s="56">
        <f t="shared" si="50"/>
        <v>0</v>
      </c>
      <c r="Z51" s="56">
        <f t="shared" si="51"/>
        <v>0.62321344265587508</v>
      </c>
      <c r="AA51" s="56">
        <f t="shared" si="52"/>
        <v>0.11349003461093127</v>
      </c>
      <c r="AB51" s="56">
        <f t="shared" si="26"/>
        <v>1</v>
      </c>
      <c r="AC51" s="56">
        <f t="shared" si="27"/>
        <v>0</v>
      </c>
      <c r="AD51" s="56">
        <f t="shared" si="9"/>
        <v>0</v>
      </c>
      <c r="AE51" s="56">
        <f t="shared" si="28"/>
        <v>3.1100000000000136</v>
      </c>
      <c r="AF51" s="56">
        <f t="shared" si="29"/>
        <v>0</v>
      </c>
      <c r="AG51" s="56">
        <f t="shared" si="30"/>
        <v>0</v>
      </c>
      <c r="AH51" s="56">
        <f t="shared" si="31"/>
        <v>1</v>
      </c>
      <c r="AI51" s="56">
        <f t="shared" si="32"/>
        <v>0</v>
      </c>
      <c r="AJ51" s="56">
        <f t="shared" si="33"/>
        <v>0</v>
      </c>
      <c r="AK51" s="56">
        <f t="shared" si="34"/>
        <v>4.5553093477052</v>
      </c>
      <c r="AL51" s="56">
        <f t="shared" si="53"/>
        <v>7.0874330264985961</v>
      </c>
      <c r="AM51" s="56">
        <f t="shared" si="54"/>
        <v>0.56548667764616256</v>
      </c>
      <c r="AN51" s="56">
        <f t="shared" si="55"/>
        <v>0</v>
      </c>
      <c r="AO51" s="56">
        <f t="shared" si="56"/>
        <v>0</v>
      </c>
      <c r="AP51" s="56">
        <f t="shared" ref="AP51:AP82" si="57">IF(D51="A",(N51*$W$5),0)</f>
        <v>0</v>
      </c>
      <c r="AQ51" s="56">
        <f t="shared" si="35"/>
        <v>0</v>
      </c>
      <c r="AR51" s="56">
        <f t="shared" si="15"/>
        <v>9.1576640453979348</v>
      </c>
      <c r="AS51" s="56">
        <f t="shared" si="36"/>
        <v>0</v>
      </c>
      <c r="AT51" s="105">
        <v>1</v>
      </c>
      <c r="AU51" s="105">
        <f t="shared" si="37"/>
        <v>11</v>
      </c>
      <c r="AV51" s="56" t="str">
        <f t="shared" si="38"/>
        <v>E2</v>
      </c>
      <c r="AW51" s="56">
        <f t="shared" si="39"/>
        <v>0</v>
      </c>
      <c r="AX51" s="56">
        <f t="shared" si="40"/>
        <v>28.252342733733101</v>
      </c>
    </row>
    <row r="52" spans="1:50" ht="15" customHeight="1">
      <c r="A52" s="52" t="s">
        <v>304</v>
      </c>
      <c r="B52" s="46" t="s">
        <v>417</v>
      </c>
      <c r="C52" s="54">
        <v>1.56</v>
      </c>
      <c r="D52" s="53" t="s">
        <v>13</v>
      </c>
      <c r="E52" s="54">
        <v>175.85</v>
      </c>
      <c r="F52" s="54">
        <v>172.36</v>
      </c>
      <c r="G52" s="247">
        <v>1.2</v>
      </c>
      <c r="H52" s="135">
        <f t="shared" si="42"/>
        <v>3.4899999999999807</v>
      </c>
      <c r="I52" s="56">
        <f t="shared" si="43"/>
        <v>1.1309733552923256</v>
      </c>
      <c r="J52" s="56">
        <f t="shared" si="44"/>
        <v>2.2698006922186251</v>
      </c>
      <c r="K52" s="56">
        <f t="shared" si="45"/>
        <v>2.2999999999999998</v>
      </c>
      <c r="L52" s="56">
        <f t="shared" si="46"/>
        <v>4.1547562843725006</v>
      </c>
      <c r="M52" s="56">
        <f t="shared" si="21"/>
        <v>7.2256631032565233</v>
      </c>
      <c r="N52" s="56">
        <f t="shared" si="22"/>
        <v>1.8849555921538754</v>
      </c>
      <c r="O52" s="56">
        <f t="shared" si="47"/>
        <v>4.0399999999999805</v>
      </c>
      <c r="P52" s="56">
        <f t="shared" si="2"/>
        <v>2</v>
      </c>
      <c r="Q52" s="56">
        <f t="shared" si="3"/>
        <v>2</v>
      </c>
      <c r="R52" s="56">
        <f t="shared" si="4"/>
        <v>3.9999999999980496E-2</v>
      </c>
      <c r="S52" s="56">
        <f t="shared" si="41"/>
        <v>2.3279201563100358</v>
      </c>
      <c r="T52" s="56">
        <f t="shared" si="48"/>
        <v>14.457295232554785</v>
      </c>
      <c r="U52" s="56">
        <v>0</v>
      </c>
      <c r="V52" s="56">
        <v>0</v>
      </c>
      <c r="W52" s="56">
        <v>0</v>
      </c>
      <c r="X52" s="56">
        <f t="shared" si="49"/>
        <v>0</v>
      </c>
      <c r="Y52" s="56">
        <f t="shared" si="50"/>
        <v>0</v>
      </c>
      <c r="Z52" s="56">
        <f t="shared" si="51"/>
        <v>0.62321344265587508</v>
      </c>
      <c r="AA52" s="56">
        <f t="shared" si="52"/>
        <v>0.11349003461093127</v>
      </c>
      <c r="AB52" s="56">
        <f t="shared" si="26"/>
        <v>1</v>
      </c>
      <c r="AC52" s="56">
        <f t="shared" si="27"/>
        <v>0</v>
      </c>
      <c r="AD52" s="56">
        <f t="shared" si="9"/>
        <v>0</v>
      </c>
      <c r="AE52" s="56">
        <f t="shared" si="28"/>
        <v>3.2399999999999807</v>
      </c>
      <c r="AF52" s="56">
        <f t="shared" si="29"/>
        <v>0</v>
      </c>
      <c r="AG52" s="56">
        <f t="shared" si="30"/>
        <v>0</v>
      </c>
      <c r="AH52" s="56">
        <f t="shared" si="31"/>
        <v>1</v>
      </c>
      <c r="AI52" s="56">
        <f t="shared" si="32"/>
        <v>0</v>
      </c>
      <c r="AJ52" s="56">
        <f t="shared" si="33"/>
        <v>0</v>
      </c>
      <c r="AK52" s="56">
        <f t="shared" si="34"/>
        <v>4.5553093477052</v>
      </c>
      <c r="AL52" s="56">
        <f t="shared" si="53"/>
        <v>7.3324772534785385</v>
      </c>
      <c r="AM52" s="56">
        <f t="shared" si="54"/>
        <v>0.56548667764616256</v>
      </c>
      <c r="AN52" s="56">
        <f t="shared" si="55"/>
        <v>0</v>
      </c>
      <c r="AO52" s="56">
        <f t="shared" si="56"/>
        <v>0</v>
      </c>
      <c r="AP52" s="56">
        <f t="shared" si="57"/>
        <v>0</v>
      </c>
      <c r="AQ52" s="56">
        <f t="shared" si="35"/>
        <v>0</v>
      </c>
      <c r="AR52" s="56">
        <f t="shared" si="15"/>
        <v>9.4527381353862818</v>
      </c>
      <c r="AS52" s="56">
        <f t="shared" si="36"/>
        <v>0</v>
      </c>
      <c r="AT52" s="105">
        <v>1</v>
      </c>
      <c r="AU52" s="105">
        <f t="shared" si="37"/>
        <v>11</v>
      </c>
      <c r="AV52" s="56" t="str">
        <f t="shared" si="38"/>
        <v>E2</v>
      </c>
      <c r="AW52" s="56">
        <f t="shared" si="39"/>
        <v>0</v>
      </c>
      <c r="AX52" s="56">
        <f t="shared" si="40"/>
        <v>29.191678937156212</v>
      </c>
    </row>
    <row r="53" spans="1:50" ht="15" customHeight="1">
      <c r="A53" s="52" t="s">
        <v>294</v>
      </c>
      <c r="B53" s="46" t="s">
        <v>417</v>
      </c>
      <c r="C53" s="54">
        <v>1.45</v>
      </c>
      <c r="D53" s="53" t="s">
        <v>13</v>
      </c>
      <c r="E53" s="54">
        <v>175.71</v>
      </c>
      <c r="F53" s="54">
        <v>171.93</v>
      </c>
      <c r="G53" s="247">
        <v>1.2</v>
      </c>
      <c r="H53" s="135">
        <f t="shared" si="42"/>
        <v>3.7800000000000011</v>
      </c>
      <c r="I53" s="56">
        <f t="shared" si="43"/>
        <v>1.1309733552923256</v>
      </c>
      <c r="J53" s="56">
        <f t="shared" si="44"/>
        <v>2.2698006922186251</v>
      </c>
      <c r="K53" s="56">
        <f t="shared" si="45"/>
        <v>2.2999999999999998</v>
      </c>
      <c r="L53" s="56">
        <f t="shared" si="46"/>
        <v>4.1547562843725006</v>
      </c>
      <c r="M53" s="56">
        <f t="shared" si="21"/>
        <v>7.2256631032565233</v>
      </c>
      <c r="N53" s="56">
        <f t="shared" si="22"/>
        <v>1.8849555921538754</v>
      </c>
      <c r="O53" s="56">
        <f t="shared" si="47"/>
        <v>4.330000000000001</v>
      </c>
      <c r="P53" s="56">
        <f t="shared" si="2"/>
        <v>2</v>
      </c>
      <c r="Q53" s="56">
        <f t="shared" si="3"/>
        <v>2</v>
      </c>
      <c r="R53" s="56">
        <f t="shared" si="4"/>
        <v>0.33000000000000096</v>
      </c>
      <c r="S53" s="56">
        <f t="shared" si="41"/>
        <v>2.2026491492481428</v>
      </c>
      <c r="T53" s="56">
        <f t="shared" si="48"/>
        <v>15.787445562084791</v>
      </c>
      <c r="U53" s="56">
        <v>0</v>
      </c>
      <c r="V53" s="56">
        <v>0</v>
      </c>
      <c r="W53" s="56">
        <v>0</v>
      </c>
      <c r="X53" s="56">
        <f t="shared" si="49"/>
        <v>0</v>
      </c>
      <c r="Y53" s="56">
        <f t="shared" si="50"/>
        <v>0</v>
      </c>
      <c r="Z53" s="56">
        <f t="shared" si="51"/>
        <v>0.62321344265587508</v>
      </c>
      <c r="AA53" s="56">
        <f t="shared" si="52"/>
        <v>0.11349003461093127</v>
      </c>
      <c r="AB53" s="56">
        <f t="shared" si="26"/>
        <v>1</v>
      </c>
      <c r="AC53" s="56">
        <f t="shared" si="27"/>
        <v>0</v>
      </c>
      <c r="AD53" s="56">
        <f t="shared" si="9"/>
        <v>0</v>
      </c>
      <c r="AE53" s="56">
        <f t="shared" si="28"/>
        <v>3.5300000000000011</v>
      </c>
      <c r="AF53" s="56">
        <f t="shared" si="29"/>
        <v>0</v>
      </c>
      <c r="AG53" s="56">
        <f t="shared" si="30"/>
        <v>0</v>
      </c>
      <c r="AH53" s="56">
        <f t="shared" si="31"/>
        <v>1</v>
      </c>
      <c r="AI53" s="56">
        <f t="shared" si="32"/>
        <v>0</v>
      </c>
      <c r="AJ53" s="56">
        <f t="shared" si="33"/>
        <v>0</v>
      </c>
      <c r="AK53" s="56">
        <f t="shared" si="34"/>
        <v>4.5553093477052</v>
      </c>
      <c r="AL53" s="56">
        <f t="shared" si="53"/>
        <v>7.8791143752032005</v>
      </c>
      <c r="AM53" s="56">
        <f t="shared" si="54"/>
        <v>0.56548667764616256</v>
      </c>
      <c r="AN53" s="56">
        <f t="shared" si="55"/>
        <v>0</v>
      </c>
      <c r="AO53" s="56">
        <f t="shared" si="56"/>
        <v>0</v>
      </c>
      <c r="AP53" s="56">
        <f t="shared" si="57"/>
        <v>0</v>
      </c>
      <c r="AQ53" s="56">
        <f t="shared" si="35"/>
        <v>0</v>
      </c>
      <c r="AR53" s="56">
        <f t="shared" si="15"/>
        <v>10.110980336129733</v>
      </c>
      <c r="AS53" s="56">
        <f t="shared" si="36"/>
        <v>0</v>
      </c>
      <c r="AT53" s="105">
        <v>1</v>
      </c>
      <c r="AU53" s="105">
        <f t="shared" si="37"/>
        <v>12</v>
      </c>
      <c r="AV53" s="56" t="str">
        <f t="shared" si="38"/>
        <v>E2</v>
      </c>
      <c r="AW53" s="56">
        <f t="shared" si="39"/>
        <v>0</v>
      </c>
      <c r="AX53" s="56">
        <f t="shared" si="40"/>
        <v>31.287121237100752</v>
      </c>
    </row>
    <row r="54" spans="1:50" ht="15" customHeight="1">
      <c r="A54" s="52" t="s">
        <v>295</v>
      </c>
      <c r="B54" s="46" t="s">
        <v>417</v>
      </c>
      <c r="C54" s="54">
        <v>1.42</v>
      </c>
      <c r="D54" s="53" t="s">
        <v>13</v>
      </c>
      <c r="E54" s="54">
        <v>175.87</v>
      </c>
      <c r="F54" s="54">
        <v>171.88</v>
      </c>
      <c r="G54" s="247">
        <v>1.2</v>
      </c>
      <c r="H54" s="135">
        <f t="shared" si="42"/>
        <v>3.9900000000000091</v>
      </c>
      <c r="I54" s="56">
        <f t="shared" si="43"/>
        <v>1.1309733552923256</v>
      </c>
      <c r="J54" s="56">
        <f t="shared" si="44"/>
        <v>2.2698006922186251</v>
      </c>
      <c r="K54" s="56">
        <f t="shared" si="45"/>
        <v>2.2999999999999998</v>
      </c>
      <c r="L54" s="56">
        <f t="shared" si="46"/>
        <v>4.1547562843725006</v>
      </c>
      <c r="M54" s="56">
        <f t="shared" si="21"/>
        <v>7.2256631032565233</v>
      </c>
      <c r="N54" s="56">
        <f t="shared" si="22"/>
        <v>1.8849555921538754</v>
      </c>
      <c r="O54" s="56">
        <f t="shared" si="47"/>
        <v>4.5400000000000089</v>
      </c>
      <c r="P54" s="56">
        <f t="shared" si="2"/>
        <v>2</v>
      </c>
      <c r="Q54" s="56">
        <f t="shared" si="3"/>
        <v>2</v>
      </c>
      <c r="R54" s="56">
        <f t="shared" si="4"/>
        <v>0.54000000000000892</v>
      </c>
      <c r="S54" s="56">
        <f t="shared" si="41"/>
        <v>2.1684843291403539</v>
      </c>
      <c r="T54" s="56">
        <f t="shared" si="48"/>
        <v>16.694109201910834</v>
      </c>
      <c r="U54" s="56">
        <v>0</v>
      </c>
      <c r="V54" s="56">
        <v>0</v>
      </c>
      <c r="W54" s="56">
        <v>0</v>
      </c>
      <c r="X54" s="56">
        <f t="shared" si="49"/>
        <v>0</v>
      </c>
      <c r="Y54" s="56">
        <f t="shared" si="50"/>
        <v>0</v>
      </c>
      <c r="Z54" s="56">
        <f t="shared" si="51"/>
        <v>0.62321344265587508</v>
      </c>
      <c r="AA54" s="56">
        <f t="shared" si="52"/>
        <v>0.11349003461093127</v>
      </c>
      <c r="AB54" s="56">
        <f t="shared" si="26"/>
        <v>1</v>
      </c>
      <c r="AC54" s="56">
        <f t="shared" si="27"/>
        <v>0</v>
      </c>
      <c r="AD54" s="56">
        <f t="shared" si="9"/>
        <v>0</v>
      </c>
      <c r="AE54" s="56">
        <f t="shared" si="28"/>
        <v>3.7400000000000091</v>
      </c>
      <c r="AF54" s="56">
        <f t="shared" si="29"/>
        <v>0</v>
      </c>
      <c r="AG54" s="56">
        <f t="shared" si="30"/>
        <v>0</v>
      </c>
      <c r="AH54" s="56">
        <f t="shared" si="31"/>
        <v>1</v>
      </c>
      <c r="AI54" s="56">
        <f t="shared" si="32"/>
        <v>0</v>
      </c>
      <c r="AJ54" s="56">
        <f t="shared" si="33"/>
        <v>0</v>
      </c>
      <c r="AK54" s="56">
        <f t="shared" si="34"/>
        <v>4.5553093477052</v>
      </c>
      <c r="AL54" s="56">
        <f t="shared" si="53"/>
        <v>8.2749550495555297</v>
      </c>
      <c r="AM54" s="56">
        <f t="shared" si="54"/>
        <v>0.56548667764616256</v>
      </c>
      <c r="AN54" s="56">
        <f t="shared" si="55"/>
        <v>0</v>
      </c>
      <c r="AO54" s="56">
        <f t="shared" si="56"/>
        <v>0</v>
      </c>
      <c r="AP54" s="56">
        <f t="shared" si="57"/>
        <v>0</v>
      </c>
      <c r="AQ54" s="56">
        <f t="shared" si="35"/>
        <v>0</v>
      </c>
      <c r="AR54" s="56">
        <f t="shared" si="15"/>
        <v>10.587638481495658</v>
      </c>
      <c r="AS54" s="56">
        <f t="shared" si="36"/>
        <v>0</v>
      </c>
      <c r="AT54" s="105">
        <v>1</v>
      </c>
      <c r="AU54" s="105">
        <f t="shared" si="37"/>
        <v>13</v>
      </c>
      <c r="AV54" s="56" t="str">
        <f t="shared" si="38"/>
        <v>E2</v>
      </c>
      <c r="AW54" s="56">
        <f t="shared" si="39"/>
        <v>0</v>
      </c>
      <c r="AX54" s="56">
        <f t="shared" si="40"/>
        <v>32.804510488784679</v>
      </c>
    </row>
    <row r="55" spans="1:50" ht="15" customHeight="1">
      <c r="A55" s="52" t="s">
        <v>157</v>
      </c>
      <c r="B55" s="46" t="s">
        <v>417</v>
      </c>
      <c r="C55" s="54">
        <v>2.0499999999999998</v>
      </c>
      <c r="D55" s="53" t="s">
        <v>13</v>
      </c>
      <c r="E55" s="54">
        <v>174.94</v>
      </c>
      <c r="F55" s="54">
        <v>172.73</v>
      </c>
      <c r="G55" s="247">
        <v>1.2</v>
      </c>
      <c r="H55" s="135">
        <f t="shared" si="42"/>
        <v>2.210000000000008</v>
      </c>
      <c r="I55" s="56">
        <f t="shared" si="43"/>
        <v>1.1309733552923256</v>
      </c>
      <c r="J55" s="56">
        <f t="shared" si="44"/>
        <v>2.2698006922186251</v>
      </c>
      <c r="K55" s="56">
        <f t="shared" si="45"/>
        <v>2.2999999999999998</v>
      </c>
      <c r="L55" s="56">
        <f t="shared" si="46"/>
        <v>4.1547562843725006</v>
      </c>
      <c r="M55" s="56">
        <f t="shared" si="21"/>
        <v>7.2256631032565233</v>
      </c>
      <c r="N55" s="56">
        <f t="shared" si="22"/>
        <v>1.8849555921538754</v>
      </c>
      <c r="O55" s="56">
        <f t="shared" si="47"/>
        <v>2.7600000000000073</v>
      </c>
      <c r="P55" s="56">
        <f t="shared" si="2"/>
        <v>2</v>
      </c>
      <c r="Q55" s="56">
        <f t="shared" si="3"/>
        <v>0.76000000000000734</v>
      </c>
      <c r="R55" s="56">
        <f t="shared" si="4"/>
        <v>0</v>
      </c>
      <c r="S55" s="56">
        <f t="shared" si="41"/>
        <v>2.8859455514039225</v>
      </c>
      <c r="T55" s="56">
        <f t="shared" si="48"/>
        <v>8.581181793464209</v>
      </c>
      <c r="U55" s="56">
        <v>0</v>
      </c>
      <c r="V55" s="56">
        <v>0</v>
      </c>
      <c r="W55" s="56">
        <v>0</v>
      </c>
      <c r="X55" s="56">
        <f t="shared" si="49"/>
        <v>0</v>
      </c>
      <c r="Y55" s="56">
        <f t="shared" si="50"/>
        <v>0</v>
      </c>
      <c r="Z55" s="56">
        <f t="shared" si="51"/>
        <v>0.62321344265587508</v>
      </c>
      <c r="AA55" s="56">
        <f t="shared" si="52"/>
        <v>0.11349003461093127</v>
      </c>
      <c r="AB55" s="56">
        <f t="shared" si="26"/>
        <v>1</v>
      </c>
      <c r="AC55" s="56">
        <f t="shared" si="27"/>
        <v>0</v>
      </c>
      <c r="AD55" s="56">
        <f t="shared" si="9"/>
        <v>0</v>
      </c>
      <c r="AE55" s="56">
        <f t="shared" si="28"/>
        <v>1.960000000000008</v>
      </c>
      <c r="AF55" s="56">
        <f t="shared" si="29"/>
        <v>0</v>
      </c>
      <c r="AG55" s="56">
        <f t="shared" si="30"/>
        <v>0</v>
      </c>
      <c r="AH55" s="56">
        <f t="shared" si="31"/>
        <v>1</v>
      </c>
      <c r="AI55" s="56">
        <f t="shared" si="32"/>
        <v>0</v>
      </c>
      <c r="AJ55" s="56">
        <f t="shared" si="33"/>
        <v>0</v>
      </c>
      <c r="AK55" s="56">
        <f t="shared" si="34"/>
        <v>4.5553093477052</v>
      </c>
      <c r="AL55" s="56">
        <f t="shared" si="53"/>
        <v>4.9197340955216289</v>
      </c>
      <c r="AM55" s="56">
        <f t="shared" si="54"/>
        <v>0.56548667764616256</v>
      </c>
      <c r="AN55" s="56">
        <f t="shared" si="55"/>
        <v>0</v>
      </c>
      <c r="AO55" s="56">
        <f t="shared" si="56"/>
        <v>0</v>
      </c>
      <c r="AP55" s="56">
        <f t="shared" si="57"/>
        <v>0</v>
      </c>
      <c r="AQ55" s="56">
        <f t="shared" si="35"/>
        <v>0</v>
      </c>
      <c r="AR55" s="56">
        <f t="shared" si="15"/>
        <v>6.5473932493465021</v>
      </c>
      <c r="AS55" s="56">
        <f t="shared" si="36"/>
        <v>0</v>
      </c>
      <c r="AT55" s="105">
        <v>1</v>
      </c>
      <c r="AU55" s="105">
        <f t="shared" si="37"/>
        <v>8</v>
      </c>
      <c r="AV55" s="56" t="str">
        <f t="shared" si="38"/>
        <v>E1B</v>
      </c>
      <c r="AW55" s="56">
        <f t="shared" si="39"/>
        <v>19.942830164988056</v>
      </c>
      <c r="AX55" s="56">
        <f t="shared" si="40"/>
        <v>0</v>
      </c>
    </row>
    <row r="56" spans="1:50" ht="15" customHeight="1">
      <c r="A56" s="52" t="s">
        <v>154</v>
      </c>
      <c r="B56" s="46" t="s">
        <v>417</v>
      </c>
      <c r="C56" s="54">
        <v>2.19</v>
      </c>
      <c r="D56" s="53" t="s">
        <v>13</v>
      </c>
      <c r="E56" s="54">
        <v>175.44</v>
      </c>
      <c r="F56" s="54">
        <v>173.16</v>
      </c>
      <c r="G56" s="247">
        <v>1.2</v>
      </c>
      <c r="H56" s="135">
        <f t="shared" si="42"/>
        <v>2.2800000000000011</v>
      </c>
      <c r="I56" s="56">
        <f t="shared" si="43"/>
        <v>1.1309733552923256</v>
      </c>
      <c r="J56" s="56">
        <f t="shared" si="44"/>
        <v>2.2698006922186251</v>
      </c>
      <c r="K56" s="56">
        <f t="shared" si="45"/>
        <v>2.2999999999999998</v>
      </c>
      <c r="L56" s="56">
        <f t="shared" si="46"/>
        <v>4.1547562843725006</v>
      </c>
      <c r="M56" s="56">
        <f t="shared" si="21"/>
        <v>7.2256631032565233</v>
      </c>
      <c r="N56" s="56">
        <f t="shared" si="22"/>
        <v>1.8849555921538754</v>
      </c>
      <c r="O56" s="56">
        <f t="shared" si="47"/>
        <v>2.8300000000000005</v>
      </c>
      <c r="P56" s="56">
        <f t="shared" si="2"/>
        <v>2</v>
      </c>
      <c r="Q56" s="56">
        <f t="shared" si="3"/>
        <v>0.83000000000000052</v>
      </c>
      <c r="R56" s="56">
        <f t="shared" si="4"/>
        <v>0</v>
      </c>
      <c r="S56" s="56">
        <f t="shared" si="41"/>
        <v>3.0453813785736048</v>
      </c>
      <c r="T56" s="56">
        <f t="shared" si="48"/>
        <v>8.712578906200573</v>
      </c>
      <c r="U56" s="56">
        <v>0</v>
      </c>
      <c r="V56" s="56">
        <v>0</v>
      </c>
      <c r="W56" s="56">
        <v>0</v>
      </c>
      <c r="X56" s="56">
        <f t="shared" si="49"/>
        <v>0</v>
      </c>
      <c r="Y56" s="56">
        <f t="shared" si="50"/>
        <v>0</v>
      </c>
      <c r="Z56" s="56">
        <f t="shared" si="51"/>
        <v>0.62321344265587508</v>
      </c>
      <c r="AA56" s="56">
        <f t="shared" si="52"/>
        <v>0.11349003461093127</v>
      </c>
      <c r="AB56" s="56">
        <f t="shared" si="26"/>
        <v>1</v>
      </c>
      <c r="AC56" s="56">
        <f t="shared" si="27"/>
        <v>0</v>
      </c>
      <c r="AD56" s="56">
        <f t="shared" si="9"/>
        <v>0</v>
      </c>
      <c r="AE56" s="56">
        <f t="shared" si="28"/>
        <v>2.0300000000000011</v>
      </c>
      <c r="AF56" s="56">
        <f t="shared" si="29"/>
        <v>0</v>
      </c>
      <c r="AG56" s="56">
        <f t="shared" si="30"/>
        <v>0</v>
      </c>
      <c r="AH56" s="56">
        <f t="shared" si="31"/>
        <v>1</v>
      </c>
      <c r="AI56" s="56">
        <f t="shared" si="32"/>
        <v>0</v>
      </c>
      <c r="AJ56" s="56">
        <f t="shared" si="33"/>
        <v>0</v>
      </c>
      <c r="AK56" s="56">
        <f t="shared" si="34"/>
        <v>4.5553093477052</v>
      </c>
      <c r="AL56" s="56">
        <f t="shared" si="53"/>
        <v>5.0516809869723875</v>
      </c>
      <c r="AM56" s="56">
        <f t="shared" si="54"/>
        <v>0.56548667764616256</v>
      </c>
      <c r="AN56" s="56">
        <f t="shared" si="55"/>
        <v>0</v>
      </c>
      <c r="AO56" s="56">
        <f t="shared" si="56"/>
        <v>0</v>
      </c>
      <c r="AP56" s="56">
        <f t="shared" si="57"/>
        <v>0</v>
      </c>
      <c r="AQ56" s="56">
        <f t="shared" si="35"/>
        <v>0</v>
      </c>
      <c r="AR56" s="56">
        <f t="shared" si="15"/>
        <v>6.7062792978017907</v>
      </c>
      <c r="AS56" s="56">
        <f t="shared" si="36"/>
        <v>0</v>
      </c>
      <c r="AT56" s="105">
        <v>1</v>
      </c>
      <c r="AU56" s="105">
        <f t="shared" si="37"/>
        <v>8</v>
      </c>
      <c r="AV56" s="56" t="str">
        <f t="shared" si="38"/>
        <v>E1B</v>
      </c>
      <c r="AW56" s="56">
        <f t="shared" si="39"/>
        <v>20.448626582215965</v>
      </c>
      <c r="AX56" s="56">
        <f t="shared" si="40"/>
        <v>0</v>
      </c>
    </row>
    <row r="57" spans="1:50" ht="15" customHeight="1">
      <c r="A57" s="52" t="s">
        <v>149</v>
      </c>
      <c r="B57" s="46" t="s">
        <v>417</v>
      </c>
      <c r="C57" s="54">
        <v>1.57</v>
      </c>
      <c r="D57" s="53" t="s">
        <v>13</v>
      </c>
      <c r="E57" s="54">
        <v>175.74</v>
      </c>
      <c r="F57" s="54">
        <v>173.58</v>
      </c>
      <c r="G57" s="247">
        <v>1.2</v>
      </c>
      <c r="H57" s="135">
        <f t="shared" si="42"/>
        <v>2.1599999999999966</v>
      </c>
      <c r="I57" s="56">
        <f t="shared" si="43"/>
        <v>1.1309733552923256</v>
      </c>
      <c r="J57" s="56">
        <f t="shared" si="44"/>
        <v>2.2698006922186251</v>
      </c>
      <c r="K57" s="56">
        <f t="shared" si="45"/>
        <v>2.2999999999999998</v>
      </c>
      <c r="L57" s="56">
        <f t="shared" si="46"/>
        <v>4.1547562843725006</v>
      </c>
      <c r="M57" s="56">
        <f t="shared" si="21"/>
        <v>7.2256631032565233</v>
      </c>
      <c r="N57" s="56">
        <f t="shared" si="22"/>
        <v>1.8849555921538754</v>
      </c>
      <c r="O57" s="56">
        <f t="shared" si="47"/>
        <v>2.709999999999996</v>
      </c>
      <c r="P57" s="56">
        <f t="shared" si="2"/>
        <v>2</v>
      </c>
      <c r="Q57" s="56">
        <f t="shared" si="3"/>
        <v>0.70999999999999597</v>
      </c>
      <c r="R57" s="56">
        <f t="shared" si="4"/>
        <v>0</v>
      </c>
      <c r="S57" s="56">
        <f t="shared" si="41"/>
        <v>2.3393084296792988</v>
      </c>
      <c r="T57" s="56">
        <f t="shared" si="48"/>
        <v>8.9200811009701599</v>
      </c>
      <c r="U57" s="56">
        <v>0</v>
      </c>
      <c r="V57" s="56">
        <v>0</v>
      </c>
      <c r="W57" s="56">
        <v>0</v>
      </c>
      <c r="X57" s="56">
        <f t="shared" si="49"/>
        <v>0</v>
      </c>
      <c r="Y57" s="56">
        <f t="shared" si="50"/>
        <v>0</v>
      </c>
      <c r="Z57" s="56">
        <f t="shared" si="51"/>
        <v>0.62321344265587508</v>
      </c>
      <c r="AA57" s="56">
        <f t="shared" si="52"/>
        <v>0.11349003461093127</v>
      </c>
      <c r="AB57" s="56">
        <f t="shared" si="26"/>
        <v>1</v>
      </c>
      <c r="AC57" s="56">
        <f t="shared" si="27"/>
        <v>0</v>
      </c>
      <c r="AD57" s="56">
        <f t="shared" si="9"/>
        <v>0</v>
      </c>
      <c r="AE57" s="56">
        <f t="shared" si="28"/>
        <v>1.9099999999999966</v>
      </c>
      <c r="AF57" s="56">
        <f t="shared" si="29"/>
        <v>0</v>
      </c>
      <c r="AG57" s="56">
        <f t="shared" si="30"/>
        <v>0</v>
      </c>
      <c r="AH57" s="56">
        <f t="shared" si="31"/>
        <v>1</v>
      </c>
      <c r="AI57" s="56">
        <f t="shared" si="32"/>
        <v>0</v>
      </c>
      <c r="AJ57" s="56">
        <f t="shared" si="33"/>
        <v>0</v>
      </c>
      <c r="AK57" s="56">
        <f t="shared" si="34"/>
        <v>4.5553093477052</v>
      </c>
      <c r="AL57" s="56">
        <f t="shared" si="53"/>
        <v>4.8254863159139134</v>
      </c>
      <c r="AM57" s="56">
        <f t="shared" si="54"/>
        <v>0.56548667764616256</v>
      </c>
      <c r="AN57" s="56">
        <f t="shared" si="55"/>
        <v>0</v>
      </c>
      <c r="AO57" s="56">
        <f t="shared" si="56"/>
        <v>0</v>
      </c>
      <c r="AP57" s="56">
        <f t="shared" si="57"/>
        <v>0</v>
      </c>
      <c r="AQ57" s="56">
        <f t="shared" si="35"/>
        <v>0</v>
      </c>
      <c r="AR57" s="56">
        <f t="shared" si="15"/>
        <v>6.4339032147355457</v>
      </c>
      <c r="AS57" s="56">
        <f t="shared" si="36"/>
        <v>0</v>
      </c>
      <c r="AT57" s="105">
        <v>1</v>
      </c>
      <c r="AU57" s="105">
        <f t="shared" si="37"/>
        <v>8</v>
      </c>
      <c r="AV57" s="56" t="str">
        <f t="shared" si="38"/>
        <v>E1B</v>
      </c>
      <c r="AW57" s="56">
        <f t="shared" si="39"/>
        <v>19.581547009825147</v>
      </c>
      <c r="AX57" s="56">
        <f t="shared" si="40"/>
        <v>0</v>
      </c>
    </row>
    <row r="58" spans="1:50" ht="15" customHeight="1">
      <c r="A58" s="52" t="s">
        <v>150</v>
      </c>
      <c r="B58" s="46" t="s">
        <v>417</v>
      </c>
      <c r="C58" s="54">
        <v>1.1399999999999999</v>
      </c>
      <c r="D58" s="53" t="s">
        <v>13</v>
      </c>
      <c r="E58" s="54">
        <v>174.59</v>
      </c>
      <c r="F58" s="54">
        <v>173.17</v>
      </c>
      <c r="G58" s="247">
        <v>1.2</v>
      </c>
      <c r="H58" s="135">
        <f t="shared" si="42"/>
        <v>1.4200000000000159</v>
      </c>
      <c r="I58" s="56">
        <f t="shared" si="43"/>
        <v>1.1309733552923256</v>
      </c>
      <c r="J58" s="56">
        <f t="shared" si="44"/>
        <v>2.2698006922186251</v>
      </c>
      <c r="K58" s="56">
        <f t="shared" si="45"/>
        <v>2.2999999999999998</v>
      </c>
      <c r="L58" s="56">
        <f t="shared" si="46"/>
        <v>4.1547562843725006</v>
      </c>
      <c r="M58" s="56">
        <f t="shared" si="21"/>
        <v>7.2256631032565233</v>
      </c>
      <c r="N58" s="56">
        <f t="shared" si="22"/>
        <v>1.8849555921538754</v>
      </c>
      <c r="O58" s="56">
        <f t="shared" si="47"/>
        <v>1.970000000000016</v>
      </c>
      <c r="P58" s="56">
        <f t="shared" si="2"/>
        <v>1.970000000000016</v>
      </c>
      <c r="Q58" s="56">
        <f t="shared" si="3"/>
        <v>0</v>
      </c>
      <c r="R58" s="56">
        <f t="shared" si="4"/>
        <v>0</v>
      </c>
      <c r="S58" s="56">
        <f t="shared" si="41"/>
        <v>1.8496126748009902</v>
      </c>
      <c r="T58" s="56">
        <f t="shared" si="48"/>
        <v>6.3352572054129013</v>
      </c>
      <c r="U58" s="56">
        <v>0</v>
      </c>
      <c r="V58" s="56">
        <v>0</v>
      </c>
      <c r="W58" s="56">
        <v>0</v>
      </c>
      <c r="X58" s="56">
        <f t="shared" si="49"/>
        <v>0</v>
      </c>
      <c r="Y58" s="56">
        <f t="shared" si="50"/>
        <v>0</v>
      </c>
      <c r="Z58" s="56">
        <f t="shared" si="51"/>
        <v>0.62321344265587508</v>
      </c>
      <c r="AA58" s="56">
        <f t="shared" si="52"/>
        <v>0.11349003461093127</v>
      </c>
      <c r="AB58" s="56">
        <f t="shared" si="26"/>
        <v>1</v>
      </c>
      <c r="AC58" s="56">
        <f t="shared" si="27"/>
        <v>0</v>
      </c>
      <c r="AD58" s="56">
        <f t="shared" si="9"/>
        <v>0</v>
      </c>
      <c r="AE58" s="56">
        <f t="shared" si="28"/>
        <v>1.1700000000000159</v>
      </c>
      <c r="AF58" s="56">
        <f t="shared" si="29"/>
        <v>0</v>
      </c>
      <c r="AG58" s="56">
        <f t="shared" si="30"/>
        <v>0</v>
      </c>
      <c r="AH58" s="56">
        <f t="shared" si="31"/>
        <v>1</v>
      </c>
      <c r="AI58" s="56">
        <f t="shared" si="32"/>
        <v>0</v>
      </c>
      <c r="AJ58" s="56">
        <f t="shared" si="33"/>
        <v>0</v>
      </c>
      <c r="AK58" s="56">
        <f t="shared" si="34"/>
        <v>4.5553093477052</v>
      </c>
      <c r="AL58" s="56">
        <f t="shared" si="53"/>
        <v>3.4306191777200836</v>
      </c>
      <c r="AM58" s="56">
        <f t="shared" si="54"/>
        <v>0.56548667764616256</v>
      </c>
      <c r="AN58" s="56">
        <f t="shared" si="55"/>
        <v>0</v>
      </c>
      <c r="AO58" s="56">
        <f t="shared" si="56"/>
        <v>0</v>
      </c>
      <c r="AP58" s="56">
        <f t="shared" si="57"/>
        <v>0</v>
      </c>
      <c r="AQ58" s="56">
        <f t="shared" si="35"/>
        <v>0</v>
      </c>
      <c r="AR58" s="56">
        <f t="shared" si="15"/>
        <v>4.7542507024938079</v>
      </c>
      <c r="AS58" s="56">
        <f t="shared" si="36"/>
        <v>0</v>
      </c>
      <c r="AT58" s="105">
        <v>1</v>
      </c>
      <c r="AU58" s="105">
        <f t="shared" si="37"/>
        <v>6</v>
      </c>
      <c r="AV58" s="56" t="str">
        <f t="shared" si="38"/>
        <v>E1B</v>
      </c>
      <c r="AW58" s="56">
        <f t="shared" si="39"/>
        <v>14.234556313415466</v>
      </c>
      <c r="AX58" s="56">
        <f t="shared" si="40"/>
        <v>0</v>
      </c>
    </row>
    <row r="59" spans="1:50" ht="15" customHeight="1">
      <c r="A59" s="52" t="s">
        <v>188</v>
      </c>
      <c r="B59" s="46" t="s">
        <v>417</v>
      </c>
      <c r="C59" s="54">
        <v>1.05</v>
      </c>
      <c r="D59" s="53" t="s">
        <v>13</v>
      </c>
      <c r="E59" s="54">
        <v>174.21</v>
      </c>
      <c r="F59" s="54">
        <v>172.94</v>
      </c>
      <c r="G59" s="247">
        <v>1.2</v>
      </c>
      <c r="H59" s="135">
        <f t="shared" si="42"/>
        <v>1.2700000000000102</v>
      </c>
      <c r="I59" s="56">
        <f t="shared" si="43"/>
        <v>1.1309733552923256</v>
      </c>
      <c r="J59" s="56">
        <f t="shared" si="44"/>
        <v>2.2698006922186251</v>
      </c>
      <c r="K59" s="56">
        <f t="shared" si="45"/>
        <v>2.2999999999999998</v>
      </c>
      <c r="L59" s="56">
        <f t="shared" si="46"/>
        <v>4.1547562843725006</v>
      </c>
      <c r="M59" s="56">
        <f t="shared" si="21"/>
        <v>7.2256631032565233</v>
      </c>
      <c r="N59" s="56">
        <f t="shared" si="22"/>
        <v>1.8849555921538754</v>
      </c>
      <c r="O59" s="56">
        <f t="shared" si="47"/>
        <v>1.8200000000000103</v>
      </c>
      <c r="P59" s="56">
        <f t="shared" si="2"/>
        <v>1.8200000000000103</v>
      </c>
      <c r="Q59" s="56">
        <f t="shared" si="3"/>
        <v>0</v>
      </c>
      <c r="R59" s="56">
        <f t="shared" si="4"/>
        <v>0</v>
      </c>
      <c r="S59" s="56">
        <f t="shared" si="41"/>
        <v>1.7471182144776232</v>
      </c>
      <c r="T59" s="56">
        <f t="shared" si="48"/>
        <v>5.8145382230803708</v>
      </c>
      <c r="U59" s="56">
        <v>0</v>
      </c>
      <c r="V59" s="56">
        <v>0</v>
      </c>
      <c r="W59" s="56">
        <v>0</v>
      </c>
      <c r="X59" s="56">
        <f t="shared" si="49"/>
        <v>0</v>
      </c>
      <c r="Y59" s="56">
        <f t="shared" si="50"/>
        <v>0</v>
      </c>
      <c r="Z59" s="56">
        <f t="shared" si="51"/>
        <v>0.62321344265587508</v>
      </c>
      <c r="AA59" s="56">
        <f t="shared" si="52"/>
        <v>0.11349003461093127</v>
      </c>
      <c r="AB59" s="56">
        <f t="shared" si="26"/>
        <v>1</v>
      </c>
      <c r="AC59" s="56">
        <f t="shared" si="27"/>
        <v>0</v>
      </c>
      <c r="AD59" s="56">
        <f t="shared" si="9"/>
        <v>0</v>
      </c>
      <c r="AE59" s="56">
        <f t="shared" si="28"/>
        <v>1.0200000000000102</v>
      </c>
      <c r="AF59" s="56">
        <f t="shared" si="29"/>
        <v>0</v>
      </c>
      <c r="AG59" s="56">
        <f t="shared" si="30"/>
        <v>0</v>
      </c>
      <c r="AH59" s="56">
        <f t="shared" si="31"/>
        <v>1</v>
      </c>
      <c r="AI59" s="56">
        <f t="shared" si="32"/>
        <v>0</v>
      </c>
      <c r="AJ59" s="56">
        <f t="shared" si="33"/>
        <v>0</v>
      </c>
      <c r="AK59" s="56">
        <f t="shared" si="34"/>
        <v>4.5553093477052</v>
      </c>
      <c r="AL59" s="56">
        <f t="shared" si="53"/>
        <v>3.1478758388969914</v>
      </c>
      <c r="AM59" s="56">
        <f t="shared" si="54"/>
        <v>0.56548667764616256</v>
      </c>
      <c r="AN59" s="56">
        <f t="shared" si="55"/>
        <v>0</v>
      </c>
      <c r="AO59" s="56">
        <f t="shared" si="56"/>
        <v>0</v>
      </c>
      <c r="AP59" s="56">
        <f t="shared" si="57"/>
        <v>0</v>
      </c>
      <c r="AQ59" s="56">
        <f t="shared" si="35"/>
        <v>0</v>
      </c>
      <c r="AR59" s="56">
        <f t="shared" si="15"/>
        <v>4.4137805986610026</v>
      </c>
      <c r="AS59" s="56">
        <f t="shared" si="36"/>
        <v>0</v>
      </c>
      <c r="AT59" s="105">
        <v>1</v>
      </c>
      <c r="AU59" s="105">
        <f t="shared" si="37"/>
        <v>5</v>
      </c>
      <c r="AV59" s="56" t="str">
        <f t="shared" si="38"/>
        <v>E1B</v>
      </c>
      <c r="AW59" s="56">
        <f t="shared" si="39"/>
        <v>13.150706847926946</v>
      </c>
      <c r="AX59" s="56">
        <f t="shared" si="40"/>
        <v>0</v>
      </c>
    </row>
    <row r="60" spans="1:50" ht="15" customHeight="1">
      <c r="A60" s="52" t="s">
        <v>200</v>
      </c>
      <c r="B60" s="46" t="s">
        <v>417</v>
      </c>
      <c r="C60" s="54">
        <v>1.85</v>
      </c>
      <c r="D60" s="53" t="s">
        <v>13</v>
      </c>
      <c r="E60" s="54">
        <v>174.69</v>
      </c>
      <c r="F60" s="54">
        <v>172.76</v>
      </c>
      <c r="G60" s="247">
        <v>1.2</v>
      </c>
      <c r="H60" s="135">
        <f t="shared" si="42"/>
        <v>1.9300000000000068</v>
      </c>
      <c r="I60" s="56">
        <f t="shared" si="43"/>
        <v>1.1309733552923256</v>
      </c>
      <c r="J60" s="56">
        <f t="shared" si="44"/>
        <v>2.2698006922186251</v>
      </c>
      <c r="K60" s="56">
        <f t="shared" si="45"/>
        <v>2.2999999999999998</v>
      </c>
      <c r="L60" s="56">
        <f t="shared" si="46"/>
        <v>4.1547562843725006</v>
      </c>
      <c r="M60" s="56">
        <f t="shared" si="21"/>
        <v>7.2256631032565233</v>
      </c>
      <c r="N60" s="56">
        <f t="shared" si="22"/>
        <v>1.8849555921538754</v>
      </c>
      <c r="O60" s="56">
        <f t="shared" si="47"/>
        <v>2.4800000000000066</v>
      </c>
      <c r="P60" s="56">
        <f t="shared" si="2"/>
        <v>2</v>
      </c>
      <c r="Q60" s="56">
        <f t="shared" si="3"/>
        <v>0.48000000000000664</v>
      </c>
      <c r="R60" s="56">
        <f t="shared" si="4"/>
        <v>0</v>
      </c>
      <c r="S60" s="56">
        <f t="shared" si="41"/>
        <v>2.6581800840186629</v>
      </c>
      <c r="T60" s="56">
        <f t="shared" si="48"/>
        <v>7.6456155012251665</v>
      </c>
      <c r="U60" s="56">
        <v>0</v>
      </c>
      <c r="V60" s="56">
        <v>0</v>
      </c>
      <c r="W60" s="56">
        <v>0</v>
      </c>
      <c r="X60" s="56">
        <f t="shared" si="49"/>
        <v>0</v>
      </c>
      <c r="Y60" s="56">
        <f t="shared" si="50"/>
        <v>0</v>
      </c>
      <c r="Z60" s="56">
        <f t="shared" si="51"/>
        <v>0.62321344265587508</v>
      </c>
      <c r="AA60" s="56">
        <f t="shared" si="52"/>
        <v>0.11349003461093127</v>
      </c>
      <c r="AB60" s="56">
        <f t="shared" si="26"/>
        <v>1</v>
      </c>
      <c r="AC60" s="56">
        <f t="shared" si="27"/>
        <v>0</v>
      </c>
      <c r="AD60" s="56">
        <f t="shared" si="9"/>
        <v>0</v>
      </c>
      <c r="AE60" s="56">
        <f t="shared" si="28"/>
        <v>1.6800000000000068</v>
      </c>
      <c r="AF60" s="56">
        <f t="shared" si="29"/>
        <v>0</v>
      </c>
      <c r="AG60" s="56">
        <f t="shared" si="30"/>
        <v>0</v>
      </c>
      <c r="AH60" s="56">
        <f t="shared" si="31"/>
        <v>1</v>
      </c>
      <c r="AI60" s="56">
        <f t="shared" si="32"/>
        <v>0</v>
      </c>
      <c r="AJ60" s="56">
        <f t="shared" si="33"/>
        <v>0</v>
      </c>
      <c r="AK60" s="56">
        <f t="shared" si="34"/>
        <v>4.5553093477052</v>
      </c>
      <c r="AL60" s="56">
        <f t="shared" si="53"/>
        <v>4.3919465297185427</v>
      </c>
      <c r="AM60" s="56">
        <f t="shared" si="54"/>
        <v>0.56548667764616256</v>
      </c>
      <c r="AN60" s="56">
        <f t="shared" si="55"/>
        <v>0</v>
      </c>
      <c r="AO60" s="56">
        <f t="shared" si="56"/>
        <v>0</v>
      </c>
      <c r="AP60" s="56">
        <f t="shared" si="57"/>
        <v>0</v>
      </c>
      <c r="AQ60" s="56">
        <f t="shared" si="35"/>
        <v>0</v>
      </c>
      <c r="AR60" s="56">
        <f t="shared" si="15"/>
        <v>5.9118490555252867</v>
      </c>
      <c r="AS60" s="56">
        <f t="shared" si="36"/>
        <v>0</v>
      </c>
      <c r="AT60" s="105">
        <v>1</v>
      </c>
      <c r="AU60" s="105">
        <f t="shared" si="37"/>
        <v>7</v>
      </c>
      <c r="AV60" s="56" t="str">
        <f t="shared" si="38"/>
        <v>E1B</v>
      </c>
      <c r="AW60" s="56">
        <f t="shared" si="39"/>
        <v>17.919644496076227</v>
      </c>
      <c r="AX60" s="56">
        <f t="shared" si="40"/>
        <v>0</v>
      </c>
    </row>
    <row r="61" spans="1:50" ht="15" customHeight="1">
      <c r="A61" s="52" t="s">
        <v>192</v>
      </c>
      <c r="B61" s="46" t="s">
        <v>417</v>
      </c>
      <c r="C61" s="54">
        <v>1.93</v>
      </c>
      <c r="D61" s="53" t="s">
        <v>13</v>
      </c>
      <c r="E61" s="54">
        <v>174.65</v>
      </c>
      <c r="F61" s="54">
        <v>172.66</v>
      </c>
      <c r="G61" s="247">
        <v>1.2</v>
      </c>
      <c r="H61" s="135">
        <f t="shared" si="42"/>
        <v>1.9900000000000091</v>
      </c>
      <c r="I61" s="56">
        <f t="shared" si="43"/>
        <v>1.1309733552923256</v>
      </c>
      <c r="J61" s="56">
        <f t="shared" si="44"/>
        <v>2.2698006922186251</v>
      </c>
      <c r="K61" s="56">
        <f t="shared" si="45"/>
        <v>2.2999999999999998</v>
      </c>
      <c r="L61" s="56">
        <f t="shared" si="46"/>
        <v>4.1547562843725006</v>
      </c>
      <c r="M61" s="56">
        <f t="shared" si="21"/>
        <v>7.2256631032565233</v>
      </c>
      <c r="N61" s="56">
        <f t="shared" si="22"/>
        <v>1.8849555921538754</v>
      </c>
      <c r="O61" s="56">
        <f t="shared" si="47"/>
        <v>2.5400000000000085</v>
      </c>
      <c r="P61" s="56">
        <f t="shared" si="2"/>
        <v>2</v>
      </c>
      <c r="Q61" s="56">
        <f t="shared" si="3"/>
        <v>0.54000000000000847</v>
      </c>
      <c r="R61" s="56">
        <f t="shared" si="4"/>
        <v>0</v>
      </c>
      <c r="S61" s="56">
        <f t="shared" si="41"/>
        <v>2.749286270972767</v>
      </c>
      <c r="T61" s="56">
        <f t="shared" si="48"/>
        <v>7.8037946913334189</v>
      </c>
      <c r="U61" s="56">
        <v>0</v>
      </c>
      <c r="V61" s="56">
        <v>0</v>
      </c>
      <c r="W61" s="56">
        <v>0</v>
      </c>
      <c r="X61" s="56">
        <f t="shared" si="49"/>
        <v>0</v>
      </c>
      <c r="Y61" s="56">
        <f t="shared" si="50"/>
        <v>0</v>
      </c>
      <c r="Z61" s="56">
        <f t="shared" si="51"/>
        <v>0.62321344265587508</v>
      </c>
      <c r="AA61" s="56">
        <f t="shared" si="52"/>
        <v>0.11349003461093127</v>
      </c>
      <c r="AB61" s="56">
        <f t="shared" si="26"/>
        <v>1</v>
      </c>
      <c r="AC61" s="56">
        <f t="shared" si="27"/>
        <v>0</v>
      </c>
      <c r="AD61" s="56">
        <f t="shared" si="9"/>
        <v>0</v>
      </c>
      <c r="AE61" s="56">
        <f t="shared" si="28"/>
        <v>1.7400000000000091</v>
      </c>
      <c r="AF61" s="56">
        <f t="shared" si="29"/>
        <v>0</v>
      </c>
      <c r="AG61" s="56">
        <f t="shared" si="30"/>
        <v>0</v>
      </c>
      <c r="AH61" s="56">
        <f t="shared" si="31"/>
        <v>1</v>
      </c>
      <c r="AI61" s="56">
        <f t="shared" si="32"/>
        <v>0</v>
      </c>
      <c r="AJ61" s="56">
        <f t="shared" si="33"/>
        <v>0</v>
      </c>
      <c r="AK61" s="56">
        <f t="shared" si="34"/>
        <v>4.5553093477052</v>
      </c>
      <c r="AL61" s="56">
        <f t="shared" si="53"/>
        <v>4.505043865247778</v>
      </c>
      <c r="AM61" s="56">
        <f t="shared" si="54"/>
        <v>0.56548667764616256</v>
      </c>
      <c r="AN61" s="56">
        <f t="shared" si="55"/>
        <v>0</v>
      </c>
      <c r="AO61" s="56">
        <f t="shared" si="56"/>
        <v>0</v>
      </c>
      <c r="AP61" s="56">
        <f t="shared" si="57"/>
        <v>0</v>
      </c>
      <c r="AQ61" s="56">
        <f t="shared" si="35"/>
        <v>0</v>
      </c>
      <c r="AR61" s="56">
        <f t="shared" si="15"/>
        <v>6.0480370970584083</v>
      </c>
      <c r="AS61" s="56">
        <f t="shared" si="36"/>
        <v>0</v>
      </c>
      <c r="AT61" s="105">
        <v>1</v>
      </c>
      <c r="AU61" s="105">
        <f t="shared" si="37"/>
        <v>7</v>
      </c>
      <c r="AV61" s="56" t="str">
        <f t="shared" si="38"/>
        <v>E1B</v>
      </c>
      <c r="AW61" s="56">
        <f t="shared" si="39"/>
        <v>18.353184282271631</v>
      </c>
      <c r="AX61" s="56">
        <f t="shared" si="40"/>
        <v>0</v>
      </c>
    </row>
    <row r="62" spans="1:50" ht="15" customHeight="1">
      <c r="A62" s="52" t="s">
        <v>191</v>
      </c>
      <c r="B62" s="46" t="s">
        <v>417</v>
      </c>
      <c r="C62" s="54">
        <v>2.09</v>
      </c>
      <c r="D62" s="53" t="s">
        <v>13</v>
      </c>
      <c r="E62" s="54">
        <v>174.9</v>
      </c>
      <c r="F62" s="54">
        <v>172.71</v>
      </c>
      <c r="G62" s="247">
        <v>1.2</v>
      </c>
      <c r="H62" s="135">
        <f t="shared" si="42"/>
        <v>2.1899999999999977</v>
      </c>
      <c r="I62" s="56">
        <f t="shared" si="43"/>
        <v>1.1309733552923256</v>
      </c>
      <c r="J62" s="56">
        <f t="shared" si="44"/>
        <v>2.2698006922186251</v>
      </c>
      <c r="K62" s="56">
        <f t="shared" si="45"/>
        <v>2.2999999999999998</v>
      </c>
      <c r="L62" s="56">
        <f t="shared" si="46"/>
        <v>4.1547562843725006</v>
      </c>
      <c r="M62" s="56">
        <f t="shared" si="21"/>
        <v>7.2256631032565233</v>
      </c>
      <c r="N62" s="56">
        <f t="shared" si="22"/>
        <v>1.8849555921538754</v>
      </c>
      <c r="O62" s="56">
        <f t="shared" si="47"/>
        <v>2.7399999999999971</v>
      </c>
      <c r="P62" s="56">
        <f t="shared" si="2"/>
        <v>2</v>
      </c>
      <c r="Q62" s="56">
        <f t="shared" si="3"/>
        <v>0.7399999999999971</v>
      </c>
      <c r="R62" s="56">
        <f t="shared" si="4"/>
        <v>0</v>
      </c>
      <c r="S62" s="56">
        <f t="shared" si="41"/>
        <v>2.9314986448809743</v>
      </c>
      <c r="T62" s="56">
        <f t="shared" si="48"/>
        <v>8.4525335742996646</v>
      </c>
      <c r="U62" s="56">
        <v>0</v>
      </c>
      <c r="V62" s="56">
        <v>0</v>
      </c>
      <c r="W62" s="56">
        <v>0</v>
      </c>
      <c r="X62" s="56">
        <f t="shared" si="49"/>
        <v>0</v>
      </c>
      <c r="Y62" s="56">
        <f t="shared" si="50"/>
        <v>0</v>
      </c>
      <c r="Z62" s="56">
        <f t="shared" si="51"/>
        <v>0.62321344265587508</v>
      </c>
      <c r="AA62" s="56">
        <f t="shared" si="52"/>
        <v>0.11349003461093127</v>
      </c>
      <c r="AB62" s="56">
        <f t="shared" si="26"/>
        <v>1</v>
      </c>
      <c r="AC62" s="56">
        <f t="shared" si="27"/>
        <v>0</v>
      </c>
      <c r="AD62" s="56">
        <f t="shared" si="9"/>
        <v>0</v>
      </c>
      <c r="AE62" s="56">
        <f t="shared" si="28"/>
        <v>1.9399999999999977</v>
      </c>
      <c r="AF62" s="56">
        <f t="shared" si="29"/>
        <v>0</v>
      </c>
      <c r="AG62" s="56">
        <f t="shared" si="30"/>
        <v>0</v>
      </c>
      <c r="AH62" s="56">
        <f t="shared" si="31"/>
        <v>1</v>
      </c>
      <c r="AI62" s="56">
        <f t="shared" si="32"/>
        <v>0</v>
      </c>
      <c r="AJ62" s="56">
        <f t="shared" si="33"/>
        <v>0</v>
      </c>
      <c r="AK62" s="56">
        <f t="shared" si="34"/>
        <v>4.5553093477052</v>
      </c>
      <c r="AL62" s="56">
        <f t="shared" si="53"/>
        <v>4.8820349836785324</v>
      </c>
      <c r="AM62" s="56">
        <f t="shared" si="54"/>
        <v>0.56548667764616256</v>
      </c>
      <c r="AN62" s="56">
        <f t="shared" si="55"/>
        <v>0</v>
      </c>
      <c r="AO62" s="56">
        <f t="shared" si="56"/>
        <v>0</v>
      </c>
      <c r="AP62" s="56">
        <f t="shared" si="57"/>
        <v>0</v>
      </c>
      <c r="AQ62" s="56">
        <f t="shared" si="35"/>
        <v>0</v>
      </c>
      <c r="AR62" s="56">
        <f t="shared" si="15"/>
        <v>6.5019972355021061</v>
      </c>
      <c r="AS62" s="56">
        <f t="shared" si="36"/>
        <v>0</v>
      </c>
      <c r="AT62" s="105">
        <v>1</v>
      </c>
      <c r="AU62" s="105">
        <f t="shared" si="37"/>
        <v>8</v>
      </c>
      <c r="AV62" s="56" t="str">
        <f t="shared" si="38"/>
        <v>E1B</v>
      </c>
      <c r="AW62" s="56">
        <f t="shared" si="39"/>
        <v>19.798316902922853</v>
      </c>
      <c r="AX62" s="56">
        <f t="shared" si="40"/>
        <v>0</v>
      </c>
    </row>
    <row r="63" spans="1:50" ht="15" customHeight="1">
      <c r="A63" s="52" t="s">
        <v>190</v>
      </c>
      <c r="B63" s="46" t="s">
        <v>417</v>
      </c>
      <c r="C63" s="54">
        <v>2.29</v>
      </c>
      <c r="D63" s="53" t="s">
        <v>13</v>
      </c>
      <c r="E63" s="54">
        <v>175.1</v>
      </c>
      <c r="F63" s="54">
        <v>172.73</v>
      </c>
      <c r="G63" s="247">
        <v>1.2</v>
      </c>
      <c r="H63" s="135">
        <f t="shared" si="42"/>
        <v>2.3700000000000045</v>
      </c>
      <c r="I63" s="56">
        <f t="shared" si="43"/>
        <v>1.1309733552923256</v>
      </c>
      <c r="J63" s="56">
        <f t="shared" si="44"/>
        <v>2.2698006922186251</v>
      </c>
      <c r="K63" s="56">
        <f t="shared" si="45"/>
        <v>2.2999999999999998</v>
      </c>
      <c r="L63" s="56">
        <f t="shared" si="46"/>
        <v>4.1547562843725006</v>
      </c>
      <c r="M63" s="56">
        <f t="shared" si="21"/>
        <v>7.2256631032565233</v>
      </c>
      <c r="N63" s="56">
        <f t="shared" si="22"/>
        <v>1.8849555921538754</v>
      </c>
      <c r="O63" s="56">
        <f t="shared" si="47"/>
        <v>2.9200000000000039</v>
      </c>
      <c r="P63" s="56">
        <f t="shared" si="2"/>
        <v>2</v>
      </c>
      <c r="Q63" s="56">
        <f t="shared" si="3"/>
        <v>0.92000000000000393</v>
      </c>
      <c r="R63" s="56">
        <f t="shared" si="4"/>
        <v>0</v>
      </c>
      <c r="S63" s="56">
        <f t="shared" si="41"/>
        <v>3.1592641122662348</v>
      </c>
      <c r="T63" s="56">
        <f t="shared" si="48"/>
        <v>8.9726242381014814</v>
      </c>
      <c r="U63" s="56">
        <v>0</v>
      </c>
      <c r="V63" s="56">
        <v>0</v>
      </c>
      <c r="W63" s="56">
        <v>0</v>
      </c>
      <c r="X63" s="56">
        <f t="shared" si="49"/>
        <v>0</v>
      </c>
      <c r="Y63" s="56">
        <f t="shared" si="50"/>
        <v>0</v>
      </c>
      <c r="Z63" s="56">
        <f t="shared" si="51"/>
        <v>0.62321344265587508</v>
      </c>
      <c r="AA63" s="56">
        <f t="shared" si="52"/>
        <v>0.11349003461093127</v>
      </c>
      <c r="AB63" s="56">
        <f t="shared" si="26"/>
        <v>1</v>
      </c>
      <c r="AC63" s="56">
        <f t="shared" si="27"/>
        <v>0</v>
      </c>
      <c r="AD63" s="56">
        <f t="shared" si="9"/>
        <v>0</v>
      </c>
      <c r="AE63" s="56">
        <f t="shared" si="28"/>
        <v>2.1200000000000045</v>
      </c>
      <c r="AF63" s="56">
        <f t="shared" si="29"/>
        <v>0</v>
      </c>
      <c r="AG63" s="56">
        <f t="shared" si="30"/>
        <v>0</v>
      </c>
      <c r="AH63" s="56">
        <f t="shared" si="31"/>
        <v>1</v>
      </c>
      <c r="AI63" s="56">
        <f t="shared" si="32"/>
        <v>0</v>
      </c>
      <c r="AJ63" s="56">
        <f t="shared" si="33"/>
        <v>0</v>
      </c>
      <c r="AK63" s="56">
        <f t="shared" si="34"/>
        <v>4.5553093477052</v>
      </c>
      <c r="AL63" s="56">
        <f t="shared" si="53"/>
        <v>5.2213269902662427</v>
      </c>
      <c r="AM63" s="56">
        <f t="shared" si="54"/>
        <v>0.56548667764616256</v>
      </c>
      <c r="AN63" s="56">
        <f t="shared" si="55"/>
        <v>0</v>
      </c>
      <c r="AO63" s="56">
        <f t="shared" si="56"/>
        <v>0</v>
      </c>
      <c r="AP63" s="56">
        <f t="shared" si="57"/>
        <v>0</v>
      </c>
      <c r="AQ63" s="56">
        <f t="shared" si="35"/>
        <v>0</v>
      </c>
      <c r="AR63" s="56">
        <f t="shared" si="15"/>
        <v>6.9105613601014735</v>
      </c>
      <c r="AS63" s="56">
        <f t="shared" si="36"/>
        <v>0</v>
      </c>
      <c r="AT63" s="105">
        <v>1</v>
      </c>
      <c r="AU63" s="105">
        <f t="shared" si="37"/>
        <v>8</v>
      </c>
      <c r="AV63" s="56" t="str">
        <f t="shared" si="38"/>
        <v>E1B</v>
      </c>
      <c r="AW63" s="56">
        <f t="shared" si="39"/>
        <v>21.098936261509078</v>
      </c>
      <c r="AX63" s="56">
        <f t="shared" si="40"/>
        <v>0</v>
      </c>
    </row>
    <row r="64" spans="1:50" ht="15" customHeight="1">
      <c r="A64" s="52" t="s">
        <v>189</v>
      </c>
      <c r="B64" s="46" t="s">
        <v>417</v>
      </c>
      <c r="C64" s="54">
        <v>2.13</v>
      </c>
      <c r="D64" s="53" t="s">
        <v>13</v>
      </c>
      <c r="E64" s="54">
        <v>175.12</v>
      </c>
      <c r="F64" s="54">
        <v>172.79</v>
      </c>
      <c r="G64" s="247">
        <v>1.2</v>
      </c>
      <c r="H64" s="135">
        <f t="shared" si="42"/>
        <v>2.3300000000000125</v>
      </c>
      <c r="I64" s="56">
        <f t="shared" si="43"/>
        <v>1.1309733552923256</v>
      </c>
      <c r="J64" s="56">
        <f t="shared" si="44"/>
        <v>2.2698006922186251</v>
      </c>
      <c r="K64" s="56">
        <f t="shared" si="45"/>
        <v>2.2999999999999998</v>
      </c>
      <c r="L64" s="56">
        <f t="shared" si="46"/>
        <v>4.1547562843725006</v>
      </c>
      <c r="M64" s="56">
        <f t="shared" si="21"/>
        <v>7.2256631032565233</v>
      </c>
      <c r="N64" s="56">
        <f t="shared" si="22"/>
        <v>1.8849555921538754</v>
      </c>
      <c r="O64" s="56">
        <f t="shared" si="47"/>
        <v>2.8800000000000119</v>
      </c>
      <c r="P64" s="56">
        <f t="shared" si="2"/>
        <v>2</v>
      </c>
      <c r="Q64" s="56">
        <f t="shared" si="3"/>
        <v>0.88000000000001188</v>
      </c>
      <c r="R64" s="56">
        <f t="shared" si="4"/>
        <v>0</v>
      </c>
      <c r="S64" s="56">
        <f t="shared" si="41"/>
        <v>2.9770517383580266</v>
      </c>
      <c r="T64" s="56">
        <f t="shared" si="48"/>
        <v>8.9886463606348244</v>
      </c>
      <c r="U64" s="56">
        <v>0</v>
      </c>
      <c r="V64" s="56">
        <v>0</v>
      </c>
      <c r="W64" s="56">
        <v>0</v>
      </c>
      <c r="X64" s="56">
        <f t="shared" si="49"/>
        <v>0</v>
      </c>
      <c r="Y64" s="56">
        <f t="shared" si="50"/>
        <v>0</v>
      </c>
      <c r="Z64" s="56">
        <f t="shared" si="51"/>
        <v>0.62321344265587508</v>
      </c>
      <c r="AA64" s="56">
        <f t="shared" si="52"/>
        <v>0.11349003461093127</v>
      </c>
      <c r="AB64" s="56">
        <f t="shared" si="26"/>
        <v>1</v>
      </c>
      <c r="AC64" s="56">
        <f t="shared" si="27"/>
        <v>0</v>
      </c>
      <c r="AD64" s="56">
        <f t="shared" si="9"/>
        <v>0</v>
      </c>
      <c r="AE64" s="56">
        <f t="shared" si="28"/>
        <v>2.0800000000000125</v>
      </c>
      <c r="AF64" s="56">
        <f t="shared" si="29"/>
        <v>0</v>
      </c>
      <c r="AG64" s="56">
        <f t="shared" si="30"/>
        <v>0</v>
      </c>
      <c r="AH64" s="56">
        <f t="shared" si="31"/>
        <v>1</v>
      </c>
      <c r="AI64" s="56">
        <f t="shared" si="32"/>
        <v>0</v>
      </c>
      <c r="AJ64" s="56">
        <f t="shared" si="33"/>
        <v>0</v>
      </c>
      <c r="AK64" s="56">
        <f t="shared" si="34"/>
        <v>4.5553093477052</v>
      </c>
      <c r="AL64" s="56">
        <f t="shared" si="53"/>
        <v>5.1459287665801021</v>
      </c>
      <c r="AM64" s="56">
        <f t="shared" si="54"/>
        <v>0.56548667764616256</v>
      </c>
      <c r="AN64" s="56">
        <f t="shared" si="55"/>
        <v>0</v>
      </c>
      <c r="AO64" s="56">
        <f t="shared" si="56"/>
        <v>0</v>
      </c>
      <c r="AP64" s="56">
        <f t="shared" si="57"/>
        <v>0</v>
      </c>
      <c r="AQ64" s="56">
        <f t="shared" si="35"/>
        <v>0</v>
      </c>
      <c r="AR64" s="56">
        <f t="shared" si="15"/>
        <v>6.8197693324127489</v>
      </c>
      <c r="AS64" s="56">
        <f t="shared" si="36"/>
        <v>0</v>
      </c>
      <c r="AT64" s="105">
        <v>1</v>
      </c>
      <c r="AU64" s="105">
        <f t="shared" si="37"/>
        <v>8</v>
      </c>
      <c r="AV64" s="56" t="str">
        <f t="shared" si="38"/>
        <v>E1B</v>
      </c>
      <c r="AW64" s="56">
        <f t="shared" si="39"/>
        <v>20.809909737378874</v>
      </c>
      <c r="AX64" s="56">
        <f t="shared" si="40"/>
        <v>0</v>
      </c>
    </row>
    <row r="65" spans="1:50" ht="15" customHeight="1">
      <c r="A65" s="52" t="s">
        <v>197</v>
      </c>
      <c r="B65" s="46" t="s">
        <v>417</v>
      </c>
      <c r="C65" s="54">
        <v>1.89</v>
      </c>
      <c r="D65" s="53" t="s">
        <v>13</v>
      </c>
      <c r="E65" s="54">
        <v>175.01</v>
      </c>
      <c r="F65" s="54">
        <v>172.84</v>
      </c>
      <c r="G65" s="247">
        <v>1.2</v>
      </c>
      <c r="H65" s="135">
        <f t="shared" si="42"/>
        <v>2.1699999999999875</v>
      </c>
      <c r="I65" s="56">
        <f t="shared" si="43"/>
        <v>1.1309733552923256</v>
      </c>
      <c r="J65" s="56">
        <f t="shared" si="44"/>
        <v>2.2698006922186251</v>
      </c>
      <c r="K65" s="56">
        <f t="shared" si="45"/>
        <v>2.2999999999999998</v>
      </c>
      <c r="L65" s="56">
        <f t="shared" si="46"/>
        <v>4.1547562843725006</v>
      </c>
      <c r="M65" s="56">
        <f t="shared" si="21"/>
        <v>7.2256631032565233</v>
      </c>
      <c r="N65" s="56">
        <f t="shared" si="22"/>
        <v>1.8849555921538754</v>
      </c>
      <c r="O65" s="56">
        <f t="shared" si="47"/>
        <v>2.7199999999999869</v>
      </c>
      <c r="P65" s="56">
        <f t="shared" si="2"/>
        <v>2</v>
      </c>
      <c r="Q65" s="56">
        <f t="shared" si="3"/>
        <v>0.71999999999998687</v>
      </c>
      <c r="R65" s="56">
        <f t="shared" si="4"/>
        <v>0</v>
      </c>
      <c r="S65" s="56">
        <f t="shared" si="41"/>
        <v>2.7037331774957147</v>
      </c>
      <c r="T65" s="56">
        <f t="shared" si="48"/>
        <v>8.5972039159974329</v>
      </c>
      <c r="U65" s="56">
        <v>0</v>
      </c>
      <c r="V65" s="56">
        <v>0</v>
      </c>
      <c r="W65" s="56">
        <v>0</v>
      </c>
      <c r="X65" s="56">
        <f t="shared" si="49"/>
        <v>0</v>
      </c>
      <c r="Y65" s="56">
        <f t="shared" si="50"/>
        <v>0</v>
      </c>
      <c r="Z65" s="56">
        <f t="shared" si="51"/>
        <v>0.62321344265587508</v>
      </c>
      <c r="AA65" s="56">
        <f t="shared" si="52"/>
        <v>0.11349003461093127</v>
      </c>
      <c r="AB65" s="56">
        <f t="shared" si="26"/>
        <v>1</v>
      </c>
      <c r="AC65" s="56">
        <f t="shared" si="27"/>
        <v>0</v>
      </c>
      <c r="AD65" s="56">
        <f t="shared" si="9"/>
        <v>0</v>
      </c>
      <c r="AE65" s="56">
        <f t="shared" si="28"/>
        <v>1.9199999999999875</v>
      </c>
      <c r="AF65" s="56">
        <f t="shared" si="29"/>
        <v>0</v>
      </c>
      <c r="AG65" s="56">
        <f t="shared" si="30"/>
        <v>0</v>
      </c>
      <c r="AH65" s="56">
        <f t="shared" si="31"/>
        <v>1</v>
      </c>
      <c r="AI65" s="56">
        <f t="shared" si="32"/>
        <v>0</v>
      </c>
      <c r="AJ65" s="56">
        <f t="shared" si="33"/>
        <v>0</v>
      </c>
      <c r="AK65" s="56">
        <f t="shared" si="34"/>
        <v>4.5553093477052</v>
      </c>
      <c r="AL65" s="56">
        <f t="shared" si="53"/>
        <v>4.844335871835435</v>
      </c>
      <c r="AM65" s="56">
        <f t="shared" si="54"/>
        <v>0.56548667764616256</v>
      </c>
      <c r="AN65" s="56">
        <f t="shared" si="55"/>
        <v>0</v>
      </c>
      <c r="AO65" s="56">
        <f t="shared" si="56"/>
        <v>0</v>
      </c>
      <c r="AP65" s="56">
        <f t="shared" si="57"/>
        <v>0</v>
      </c>
      <c r="AQ65" s="56">
        <f t="shared" si="35"/>
        <v>0</v>
      </c>
      <c r="AR65" s="56">
        <f t="shared" si="15"/>
        <v>6.4566012216577127</v>
      </c>
      <c r="AS65" s="56">
        <f t="shared" si="36"/>
        <v>0</v>
      </c>
      <c r="AT65" s="105">
        <v>1</v>
      </c>
      <c r="AU65" s="105">
        <f t="shared" si="37"/>
        <v>8</v>
      </c>
      <c r="AV65" s="56" t="str">
        <f t="shared" si="38"/>
        <v>E1B</v>
      </c>
      <c r="AW65" s="56">
        <f t="shared" si="39"/>
        <v>19.65380364085765</v>
      </c>
      <c r="AX65" s="56">
        <f t="shared" si="40"/>
        <v>0</v>
      </c>
    </row>
    <row r="66" spans="1:50" ht="15" customHeight="1">
      <c r="A66" s="52" t="s">
        <v>172</v>
      </c>
      <c r="B66" s="46" t="s">
        <v>417</v>
      </c>
      <c r="C66" s="54">
        <v>1.0900000000000001</v>
      </c>
      <c r="D66" s="53" t="s">
        <v>13</v>
      </c>
      <c r="E66" s="54">
        <v>174.94</v>
      </c>
      <c r="F66" s="54">
        <v>173.52</v>
      </c>
      <c r="G66" s="247">
        <v>1.2</v>
      </c>
      <c r="H66" s="135">
        <f t="shared" si="42"/>
        <v>1.4199999999999875</v>
      </c>
      <c r="I66" s="56">
        <f t="shared" si="43"/>
        <v>1.1309733552923256</v>
      </c>
      <c r="J66" s="56">
        <f t="shared" si="44"/>
        <v>2.2698006922186251</v>
      </c>
      <c r="K66" s="56">
        <f t="shared" si="45"/>
        <v>2.2999999999999998</v>
      </c>
      <c r="L66" s="56">
        <f t="shared" si="46"/>
        <v>4.1547562843725006</v>
      </c>
      <c r="M66" s="56">
        <f t="shared" si="21"/>
        <v>7.2256631032565233</v>
      </c>
      <c r="N66" s="56">
        <f t="shared" si="22"/>
        <v>1.8849555921538754</v>
      </c>
      <c r="O66" s="56">
        <f t="shared" si="47"/>
        <v>1.9699999999999875</v>
      </c>
      <c r="P66" s="56">
        <f t="shared" si="2"/>
        <v>1.9699999999999875</v>
      </c>
      <c r="Q66" s="56">
        <f t="shared" si="3"/>
        <v>0</v>
      </c>
      <c r="R66" s="56">
        <f t="shared" si="4"/>
        <v>0</v>
      </c>
      <c r="S66" s="56">
        <f t="shared" si="41"/>
        <v>1.7926713079546754</v>
      </c>
      <c r="T66" s="56">
        <f t="shared" si="48"/>
        <v>6.3921985722590993</v>
      </c>
      <c r="U66" s="56">
        <v>0</v>
      </c>
      <c r="V66" s="56">
        <v>0</v>
      </c>
      <c r="W66" s="56">
        <v>0</v>
      </c>
      <c r="X66" s="56">
        <f t="shared" si="49"/>
        <v>0</v>
      </c>
      <c r="Y66" s="56">
        <f t="shared" si="50"/>
        <v>0</v>
      </c>
      <c r="Z66" s="56">
        <f t="shared" si="51"/>
        <v>0.62321344265587508</v>
      </c>
      <c r="AA66" s="56">
        <f t="shared" si="52"/>
        <v>0.11349003461093127</v>
      </c>
      <c r="AB66" s="56">
        <f t="shared" si="26"/>
        <v>1</v>
      </c>
      <c r="AC66" s="56">
        <f t="shared" si="27"/>
        <v>0</v>
      </c>
      <c r="AD66" s="56">
        <f t="shared" si="9"/>
        <v>0</v>
      </c>
      <c r="AE66" s="56">
        <f t="shared" si="28"/>
        <v>1.1699999999999875</v>
      </c>
      <c r="AF66" s="56">
        <f t="shared" si="29"/>
        <v>0</v>
      </c>
      <c r="AG66" s="56">
        <f t="shared" si="30"/>
        <v>0</v>
      </c>
      <c r="AH66" s="56">
        <f t="shared" si="31"/>
        <v>1</v>
      </c>
      <c r="AI66" s="56">
        <f t="shared" si="32"/>
        <v>0</v>
      </c>
      <c r="AJ66" s="56">
        <f t="shared" si="33"/>
        <v>0</v>
      </c>
      <c r="AK66" s="56">
        <f t="shared" si="34"/>
        <v>4.5553093477052</v>
      </c>
      <c r="AL66" s="56">
        <f t="shared" si="53"/>
        <v>3.4306191777200299</v>
      </c>
      <c r="AM66" s="56">
        <f t="shared" si="54"/>
        <v>0.56548667764616256</v>
      </c>
      <c r="AN66" s="56">
        <f t="shared" si="55"/>
        <v>0</v>
      </c>
      <c r="AO66" s="56">
        <f t="shared" si="56"/>
        <v>0</v>
      </c>
      <c r="AP66" s="56">
        <f t="shared" si="57"/>
        <v>0</v>
      </c>
      <c r="AQ66" s="56">
        <f t="shared" si="35"/>
        <v>0</v>
      </c>
      <c r="AR66" s="56">
        <f t="shared" si="15"/>
        <v>4.7542507024937448</v>
      </c>
      <c r="AS66" s="56">
        <f t="shared" si="36"/>
        <v>0</v>
      </c>
      <c r="AT66" s="105">
        <v>1</v>
      </c>
      <c r="AU66" s="105">
        <f t="shared" si="37"/>
        <v>6</v>
      </c>
      <c r="AV66" s="56" t="str">
        <f t="shared" si="38"/>
        <v>E1B</v>
      </c>
      <c r="AW66" s="56">
        <f t="shared" si="39"/>
        <v>14.234556313415261</v>
      </c>
      <c r="AX66" s="56">
        <f t="shared" si="40"/>
        <v>0</v>
      </c>
    </row>
    <row r="67" spans="1:50" ht="15" customHeight="1">
      <c r="A67" s="52" t="s">
        <v>173</v>
      </c>
      <c r="B67" s="46" t="s">
        <v>417</v>
      </c>
      <c r="C67" s="54">
        <v>1.32</v>
      </c>
      <c r="D67" s="53" t="s">
        <v>13</v>
      </c>
      <c r="E67" s="54">
        <v>175.43</v>
      </c>
      <c r="F67" s="54">
        <v>174.05</v>
      </c>
      <c r="G67" s="247">
        <v>1.2</v>
      </c>
      <c r="H67" s="135">
        <f t="shared" si="42"/>
        <v>1.3799999999999955</v>
      </c>
      <c r="I67" s="56">
        <f t="shared" si="43"/>
        <v>1.1309733552923256</v>
      </c>
      <c r="J67" s="56">
        <f t="shared" si="44"/>
        <v>2.2698006922186251</v>
      </c>
      <c r="K67" s="56">
        <f t="shared" si="45"/>
        <v>2.2999999999999998</v>
      </c>
      <c r="L67" s="56">
        <f t="shared" si="46"/>
        <v>4.1547562843725006</v>
      </c>
      <c r="M67" s="56">
        <f t="shared" si="21"/>
        <v>7.2256631032565233</v>
      </c>
      <c r="N67" s="56">
        <f t="shared" ref="N67:N126" si="58">L67-J67</f>
        <v>1.8849555921538754</v>
      </c>
      <c r="O67" s="56">
        <f t="shared" si="47"/>
        <v>1.9299999999999955</v>
      </c>
      <c r="P67" s="56">
        <f t="shared" ref="P67:P126" si="59">IF(O67&lt;2,O67,2)</f>
        <v>1.9299999999999955</v>
      </c>
      <c r="Q67" s="56">
        <f t="shared" ref="Q67:Q126" si="60">IF(O67&lt;2,0,IF(O67&lt;4,O67-P67,2))</f>
        <v>0</v>
      </c>
      <c r="R67" s="56">
        <f t="shared" ref="R67:R126" si="61">IF(O67&lt;4,0,O67-P67-Q67)</f>
        <v>0</v>
      </c>
      <c r="S67" s="56">
        <f t="shared" si="41"/>
        <v>2.0546015954477239</v>
      </c>
      <c r="T67" s="56">
        <f t="shared" si="48"/>
        <v>5.9640780333911829</v>
      </c>
      <c r="U67" s="56">
        <v>0</v>
      </c>
      <c r="V67" s="56">
        <v>0</v>
      </c>
      <c r="W67" s="56">
        <v>0</v>
      </c>
      <c r="X67" s="56">
        <f t="shared" si="49"/>
        <v>0</v>
      </c>
      <c r="Y67" s="56">
        <f t="shared" si="50"/>
        <v>0</v>
      </c>
      <c r="Z67" s="56">
        <f t="shared" si="51"/>
        <v>0.62321344265587508</v>
      </c>
      <c r="AA67" s="56">
        <f t="shared" si="52"/>
        <v>0.11349003461093127</v>
      </c>
      <c r="AB67" s="56">
        <f t="shared" si="26"/>
        <v>1</v>
      </c>
      <c r="AC67" s="56">
        <f t="shared" si="27"/>
        <v>0</v>
      </c>
      <c r="AD67" s="56">
        <f t="shared" si="9"/>
        <v>0</v>
      </c>
      <c r="AE67" s="56">
        <f t="shared" si="28"/>
        <v>1.1299999999999955</v>
      </c>
      <c r="AF67" s="56">
        <f t="shared" si="29"/>
        <v>0</v>
      </c>
      <c r="AG67" s="56">
        <f t="shared" si="30"/>
        <v>0</v>
      </c>
      <c r="AH67" s="56">
        <f t="shared" si="31"/>
        <v>1</v>
      </c>
      <c r="AI67" s="56">
        <f t="shared" si="32"/>
        <v>0</v>
      </c>
      <c r="AJ67" s="56">
        <f t="shared" si="33"/>
        <v>0</v>
      </c>
      <c r="AK67" s="56">
        <f t="shared" si="34"/>
        <v>4.5553093477052</v>
      </c>
      <c r="AL67" s="56">
        <f t="shared" si="53"/>
        <v>3.3552209540338898</v>
      </c>
      <c r="AM67" s="56">
        <f t="shared" si="54"/>
        <v>0.56548667764616256</v>
      </c>
      <c r="AN67" s="56">
        <f t="shared" si="55"/>
        <v>0</v>
      </c>
      <c r="AO67" s="56">
        <f t="shared" si="56"/>
        <v>0</v>
      </c>
      <c r="AP67" s="56">
        <f t="shared" si="57"/>
        <v>0</v>
      </c>
      <c r="AQ67" s="56">
        <f t="shared" si="35"/>
        <v>0</v>
      </c>
      <c r="AR67" s="56">
        <f t="shared" ref="AR67:AR126" si="62">(T67-AL67)+S67</f>
        <v>4.6634586748050175</v>
      </c>
      <c r="AS67" s="56">
        <f t="shared" si="36"/>
        <v>0</v>
      </c>
      <c r="AT67" s="105">
        <v>1</v>
      </c>
      <c r="AU67" s="105">
        <f t="shared" si="37"/>
        <v>5</v>
      </c>
      <c r="AV67" s="56" t="str">
        <f t="shared" si="38"/>
        <v>E1B</v>
      </c>
      <c r="AW67" s="56">
        <f t="shared" si="39"/>
        <v>13.945529789285057</v>
      </c>
      <c r="AX67" s="56">
        <f t="shared" si="40"/>
        <v>0</v>
      </c>
    </row>
    <row r="68" spans="1:50" ht="15" customHeight="1">
      <c r="A68" s="52" t="s">
        <v>252</v>
      </c>
      <c r="B68" s="46" t="s">
        <v>417</v>
      </c>
      <c r="C68" s="54">
        <v>1.49</v>
      </c>
      <c r="D68" s="53" t="s">
        <v>13</v>
      </c>
      <c r="E68" s="54">
        <v>175.16</v>
      </c>
      <c r="F68" s="54">
        <v>173.62</v>
      </c>
      <c r="G68" s="247">
        <v>1.2</v>
      </c>
      <c r="H68" s="135">
        <f t="shared" si="42"/>
        <v>1.539999999999992</v>
      </c>
      <c r="I68" s="56">
        <f t="shared" si="43"/>
        <v>1.1309733552923256</v>
      </c>
      <c r="J68" s="56">
        <f t="shared" si="44"/>
        <v>2.2698006922186251</v>
      </c>
      <c r="K68" s="56">
        <f t="shared" si="45"/>
        <v>2.2999999999999998</v>
      </c>
      <c r="L68" s="56">
        <f t="shared" si="46"/>
        <v>4.1547562843725006</v>
      </c>
      <c r="M68" s="56">
        <f t="shared" si="21"/>
        <v>7.2256631032565233</v>
      </c>
      <c r="N68" s="56">
        <f t="shared" si="58"/>
        <v>1.8849555921538754</v>
      </c>
      <c r="O68" s="56">
        <f t="shared" si="47"/>
        <v>2.0899999999999923</v>
      </c>
      <c r="P68" s="56">
        <f t="shared" si="59"/>
        <v>2</v>
      </c>
      <c r="Q68" s="56">
        <f t="shared" si="60"/>
        <v>8.9999999999992308E-2</v>
      </c>
      <c r="R68" s="56">
        <f t="shared" si="61"/>
        <v>0</v>
      </c>
      <c r="S68" s="56">
        <f t="shared" si="41"/>
        <v>2.2482022427251951</v>
      </c>
      <c r="T68" s="56">
        <f t="shared" si="48"/>
        <v>6.4352383916132982</v>
      </c>
      <c r="U68" s="56">
        <v>0</v>
      </c>
      <c r="V68" s="56">
        <v>0</v>
      </c>
      <c r="W68" s="56">
        <v>0</v>
      </c>
      <c r="X68" s="56">
        <f t="shared" si="49"/>
        <v>0</v>
      </c>
      <c r="Y68" s="56">
        <f t="shared" si="50"/>
        <v>0</v>
      </c>
      <c r="Z68" s="56">
        <f t="shared" si="51"/>
        <v>0.62321344265587508</v>
      </c>
      <c r="AA68" s="56">
        <f t="shared" si="52"/>
        <v>0.11349003461093127</v>
      </c>
      <c r="AB68" s="56">
        <f t="shared" si="26"/>
        <v>1</v>
      </c>
      <c r="AC68" s="56">
        <f t="shared" si="27"/>
        <v>0</v>
      </c>
      <c r="AD68" s="56">
        <f t="shared" si="9"/>
        <v>0</v>
      </c>
      <c r="AE68" s="56">
        <f t="shared" si="28"/>
        <v>1.289999999999992</v>
      </c>
      <c r="AF68" s="56">
        <f t="shared" si="29"/>
        <v>0</v>
      </c>
      <c r="AG68" s="56">
        <f t="shared" si="30"/>
        <v>0</v>
      </c>
      <c r="AH68" s="56">
        <f t="shared" si="31"/>
        <v>1</v>
      </c>
      <c r="AI68" s="56">
        <f t="shared" si="32"/>
        <v>0</v>
      </c>
      <c r="AJ68" s="56">
        <f t="shared" si="33"/>
        <v>0</v>
      </c>
      <c r="AK68" s="56">
        <f t="shared" si="34"/>
        <v>4.5553093477052</v>
      </c>
      <c r="AL68" s="56">
        <f t="shared" si="53"/>
        <v>3.656813848778504</v>
      </c>
      <c r="AM68" s="56">
        <f t="shared" si="54"/>
        <v>0.56548667764616256</v>
      </c>
      <c r="AN68" s="56">
        <f t="shared" si="55"/>
        <v>0</v>
      </c>
      <c r="AO68" s="56">
        <f t="shared" si="56"/>
        <v>0</v>
      </c>
      <c r="AP68" s="56">
        <f t="shared" si="57"/>
        <v>0</v>
      </c>
      <c r="AQ68" s="56">
        <f t="shared" si="35"/>
        <v>0</v>
      </c>
      <c r="AR68" s="56">
        <f t="shared" si="62"/>
        <v>5.0266267855599889</v>
      </c>
      <c r="AS68" s="56">
        <f t="shared" si="36"/>
        <v>0</v>
      </c>
      <c r="AT68" s="105">
        <v>1</v>
      </c>
      <c r="AU68" s="105">
        <f t="shared" si="37"/>
        <v>6</v>
      </c>
      <c r="AV68" s="56" t="str">
        <f t="shared" si="38"/>
        <v>E1B</v>
      </c>
      <c r="AW68" s="56">
        <f t="shared" si="39"/>
        <v>15.101635885806077</v>
      </c>
      <c r="AX68" s="56">
        <f t="shared" si="40"/>
        <v>0</v>
      </c>
    </row>
    <row r="69" spans="1:50" ht="15" customHeight="1">
      <c r="A69" s="52" t="s">
        <v>224</v>
      </c>
      <c r="B69" s="46" t="s">
        <v>417</v>
      </c>
      <c r="C69" s="54">
        <v>2.75</v>
      </c>
      <c r="D69" s="53" t="s">
        <v>13</v>
      </c>
      <c r="E69" s="54">
        <v>174.87</v>
      </c>
      <c r="F69" s="54">
        <v>171.92</v>
      </c>
      <c r="G69" s="247">
        <v>1.2</v>
      </c>
      <c r="H69" s="135">
        <f t="shared" si="42"/>
        <v>2.9500000000000171</v>
      </c>
      <c r="I69" s="56">
        <f t="shared" si="43"/>
        <v>1.1309733552923256</v>
      </c>
      <c r="J69" s="56">
        <f t="shared" si="44"/>
        <v>2.2698006922186251</v>
      </c>
      <c r="K69" s="56">
        <f t="shared" si="45"/>
        <v>2.2999999999999998</v>
      </c>
      <c r="L69" s="56">
        <f t="shared" si="46"/>
        <v>4.1547562843725006</v>
      </c>
      <c r="M69" s="56">
        <f t="shared" si="21"/>
        <v>7.2256631032565233</v>
      </c>
      <c r="N69" s="56">
        <f t="shared" si="58"/>
        <v>1.8849555921538754</v>
      </c>
      <c r="O69" s="56">
        <f t="shared" si="47"/>
        <v>3.5000000000000164</v>
      </c>
      <c r="P69" s="56">
        <f t="shared" si="59"/>
        <v>2</v>
      </c>
      <c r="Q69" s="56">
        <f t="shared" si="60"/>
        <v>1.5000000000000164</v>
      </c>
      <c r="R69" s="56">
        <f t="shared" si="61"/>
        <v>0</v>
      </c>
      <c r="S69" s="56">
        <f t="shared" si="41"/>
        <v>3.6831246872523327</v>
      </c>
      <c r="T69" s="56">
        <f t="shared" si="48"/>
        <v>10.858522308051487</v>
      </c>
      <c r="U69" s="56">
        <v>0</v>
      </c>
      <c r="V69" s="56">
        <v>0</v>
      </c>
      <c r="W69" s="56">
        <v>0</v>
      </c>
      <c r="X69" s="56">
        <f t="shared" si="49"/>
        <v>0</v>
      </c>
      <c r="Y69" s="56">
        <f t="shared" si="50"/>
        <v>0</v>
      </c>
      <c r="Z69" s="56">
        <f t="shared" si="51"/>
        <v>0.62321344265587508</v>
      </c>
      <c r="AA69" s="56">
        <f t="shared" si="52"/>
        <v>0.11349003461093127</v>
      </c>
      <c r="AB69" s="56">
        <f t="shared" si="26"/>
        <v>1</v>
      </c>
      <c r="AC69" s="56">
        <f t="shared" si="27"/>
        <v>0</v>
      </c>
      <c r="AD69" s="56">
        <f t="shared" si="9"/>
        <v>0</v>
      </c>
      <c r="AE69" s="56">
        <f t="shared" si="28"/>
        <v>2.7000000000000171</v>
      </c>
      <c r="AF69" s="56">
        <f t="shared" si="29"/>
        <v>0</v>
      </c>
      <c r="AG69" s="56">
        <f t="shared" si="30"/>
        <v>0</v>
      </c>
      <c r="AH69" s="56">
        <f t="shared" si="31"/>
        <v>1</v>
      </c>
      <c r="AI69" s="56">
        <f t="shared" si="32"/>
        <v>0</v>
      </c>
      <c r="AJ69" s="56">
        <f t="shared" si="33"/>
        <v>0</v>
      </c>
      <c r="AK69" s="56">
        <f t="shared" si="34"/>
        <v>4.5553093477052</v>
      </c>
      <c r="AL69" s="56">
        <f t="shared" si="53"/>
        <v>6.3146012337155142</v>
      </c>
      <c r="AM69" s="56">
        <f t="shared" si="54"/>
        <v>0.56548667764616256</v>
      </c>
      <c r="AN69" s="56">
        <f t="shared" si="55"/>
        <v>0</v>
      </c>
      <c r="AO69" s="56">
        <f t="shared" si="56"/>
        <v>0</v>
      </c>
      <c r="AP69" s="56">
        <f t="shared" si="57"/>
        <v>0</v>
      </c>
      <c r="AQ69" s="56">
        <f t="shared" si="35"/>
        <v>0</v>
      </c>
      <c r="AR69" s="56">
        <f t="shared" si="62"/>
        <v>8.2270457615883057</v>
      </c>
      <c r="AS69" s="56">
        <f t="shared" si="36"/>
        <v>0</v>
      </c>
      <c r="AT69" s="105">
        <v>1</v>
      </c>
      <c r="AU69" s="105">
        <f t="shared" si="37"/>
        <v>10</v>
      </c>
      <c r="AV69" s="56" t="str">
        <f t="shared" si="38"/>
        <v>E2</v>
      </c>
      <c r="AW69" s="56">
        <f t="shared" si="39"/>
        <v>0</v>
      </c>
      <c r="AX69" s="56">
        <f t="shared" si="40"/>
        <v>25.289820861397949</v>
      </c>
    </row>
    <row r="70" spans="1:50" ht="15" customHeight="1">
      <c r="A70" s="52" t="s">
        <v>297</v>
      </c>
      <c r="B70" s="46" t="s">
        <v>417</v>
      </c>
      <c r="C70" s="54">
        <v>1.55</v>
      </c>
      <c r="D70" s="53" t="s">
        <v>13</v>
      </c>
      <c r="E70" s="54">
        <v>176.05</v>
      </c>
      <c r="F70" s="54">
        <v>174.5</v>
      </c>
      <c r="G70" s="247">
        <v>1.2</v>
      </c>
      <c r="H70" s="135">
        <f t="shared" si="42"/>
        <v>1.5500000000000114</v>
      </c>
      <c r="I70" s="56">
        <f t="shared" si="43"/>
        <v>1.1309733552923256</v>
      </c>
      <c r="J70" s="56">
        <f t="shared" si="44"/>
        <v>2.2698006922186251</v>
      </c>
      <c r="K70" s="56">
        <f t="shared" si="45"/>
        <v>2.2999999999999998</v>
      </c>
      <c r="L70" s="56">
        <f t="shared" si="46"/>
        <v>4.1547562843725006</v>
      </c>
      <c r="M70" s="56">
        <f t="shared" si="21"/>
        <v>7.2256631032565233</v>
      </c>
      <c r="N70" s="56">
        <f t="shared" si="58"/>
        <v>1.8849555921538754</v>
      </c>
      <c r="O70" s="56">
        <f t="shared" si="47"/>
        <v>2.1000000000000116</v>
      </c>
      <c r="P70" s="56">
        <f t="shared" si="59"/>
        <v>2</v>
      </c>
      <c r="Q70" s="56">
        <f t="shared" si="60"/>
        <v>0.10000000000001164</v>
      </c>
      <c r="R70" s="56">
        <f t="shared" si="61"/>
        <v>0</v>
      </c>
      <c r="S70" s="56">
        <f t="shared" si="41"/>
        <v>2.3165318829407728</v>
      </c>
      <c r="T70" s="56">
        <f t="shared" si="48"/>
        <v>6.4084563142415263</v>
      </c>
      <c r="U70" s="56">
        <v>0</v>
      </c>
      <c r="V70" s="56">
        <v>0</v>
      </c>
      <c r="W70" s="56">
        <v>0</v>
      </c>
      <c r="X70" s="56">
        <f t="shared" si="49"/>
        <v>0</v>
      </c>
      <c r="Y70" s="56">
        <f t="shared" si="50"/>
        <v>0</v>
      </c>
      <c r="Z70" s="56">
        <f t="shared" si="51"/>
        <v>0.62321344265587508</v>
      </c>
      <c r="AA70" s="56">
        <f t="shared" si="52"/>
        <v>0.11349003461093127</v>
      </c>
      <c r="AB70" s="56">
        <f t="shared" si="26"/>
        <v>1</v>
      </c>
      <c r="AC70" s="56">
        <f t="shared" si="27"/>
        <v>0</v>
      </c>
      <c r="AD70" s="56">
        <f t="shared" si="9"/>
        <v>0</v>
      </c>
      <c r="AE70" s="56">
        <f t="shared" si="28"/>
        <v>1.3000000000000114</v>
      </c>
      <c r="AF70" s="56">
        <f t="shared" si="29"/>
        <v>0</v>
      </c>
      <c r="AG70" s="56">
        <f t="shared" si="30"/>
        <v>0</v>
      </c>
      <c r="AH70" s="56">
        <f t="shared" si="31"/>
        <v>1</v>
      </c>
      <c r="AI70" s="56">
        <f t="shared" si="32"/>
        <v>0</v>
      </c>
      <c r="AJ70" s="56">
        <f t="shared" si="33"/>
        <v>0</v>
      </c>
      <c r="AK70" s="56">
        <f t="shared" si="34"/>
        <v>4.5553093477052</v>
      </c>
      <c r="AL70" s="56">
        <f t="shared" si="53"/>
        <v>3.6756634047000794</v>
      </c>
      <c r="AM70" s="56">
        <f t="shared" si="54"/>
        <v>0.56548667764616256</v>
      </c>
      <c r="AN70" s="56">
        <f t="shared" si="55"/>
        <v>0</v>
      </c>
      <c r="AO70" s="56">
        <f t="shared" si="56"/>
        <v>0</v>
      </c>
      <c r="AP70" s="56">
        <f t="shared" si="57"/>
        <v>0</v>
      </c>
      <c r="AQ70" s="56">
        <f t="shared" si="35"/>
        <v>0</v>
      </c>
      <c r="AR70" s="56">
        <f t="shared" si="62"/>
        <v>5.0493247924822198</v>
      </c>
      <c r="AS70" s="56">
        <f t="shared" si="36"/>
        <v>0</v>
      </c>
      <c r="AT70" s="105">
        <v>1</v>
      </c>
      <c r="AU70" s="105">
        <f t="shared" si="37"/>
        <v>6</v>
      </c>
      <c r="AV70" s="56" t="str">
        <f t="shared" si="38"/>
        <v>E1B</v>
      </c>
      <c r="AW70" s="56">
        <f t="shared" si="39"/>
        <v>15.173892516838784</v>
      </c>
      <c r="AX70" s="56">
        <f t="shared" si="40"/>
        <v>0</v>
      </c>
    </row>
    <row r="71" spans="1:50" ht="15" customHeight="1">
      <c r="A71" s="52" t="s">
        <v>298</v>
      </c>
      <c r="B71" s="46" t="s">
        <v>417</v>
      </c>
      <c r="C71" s="54">
        <v>1.1299999999999999</v>
      </c>
      <c r="D71" s="53" t="s">
        <v>13</v>
      </c>
      <c r="E71" s="54">
        <v>175.39</v>
      </c>
      <c r="F71" s="54">
        <v>173.99</v>
      </c>
      <c r="G71" s="247">
        <v>1.2</v>
      </c>
      <c r="H71" s="135">
        <f t="shared" si="42"/>
        <v>1.3999999999999773</v>
      </c>
      <c r="I71" s="56">
        <f t="shared" si="43"/>
        <v>1.1309733552923256</v>
      </c>
      <c r="J71" s="56">
        <f t="shared" si="44"/>
        <v>2.2698006922186251</v>
      </c>
      <c r="K71" s="56">
        <f t="shared" si="45"/>
        <v>2.2999999999999998</v>
      </c>
      <c r="L71" s="56">
        <f t="shared" si="46"/>
        <v>4.1547562843725006</v>
      </c>
      <c r="M71" s="56">
        <f t="shared" si="21"/>
        <v>7.2256631032565233</v>
      </c>
      <c r="N71" s="56">
        <f t="shared" si="58"/>
        <v>1.8849555921538754</v>
      </c>
      <c r="O71" s="56">
        <f t="shared" si="47"/>
        <v>1.9499999999999773</v>
      </c>
      <c r="P71" s="56">
        <f t="shared" si="59"/>
        <v>1.9499999999999773</v>
      </c>
      <c r="Q71" s="56">
        <f t="shared" si="60"/>
        <v>0</v>
      </c>
      <c r="R71" s="56">
        <f t="shared" si="61"/>
        <v>0</v>
      </c>
      <c r="S71" s="56">
        <f t="shared" si="41"/>
        <v>1.8382244014317271</v>
      </c>
      <c r="T71" s="56">
        <f t="shared" si="48"/>
        <v>6.2635503530945549</v>
      </c>
      <c r="U71" s="56">
        <v>0</v>
      </c>
      <c r="V71" s="56">
        <v>0</v>
      </c>
      <c r="W71" s="56">
        <v>0</v>
      </c>
      <c r="X71" s="56">
        <f t="shared" si="49"/>
        <v>0</v>
      </c>
      <c r="Y71" s="56">
        <f t="shared" si="50"/>
        <v>0</v>
      </c>
      <c r="Z71" s="56">
        <f t="shared" si="51"/>
        <v>0.62321344265587508</v>
      </c>
      <c r="AA71" s="56">
        <f t="shared" si="52"/>
        <v>0.11349003461093127</v>
      </c>
      <c r="AB71" s="56">
        <f t="shared" si="26"/>
        <v>1</v>
      </c>
      <c r="AC71" s="56">
        <f t="shared" si="27"/>
        <v>0</v>
      </c>
      <c r="AD71" s="56">
        <f t="shared" si="9"/>
        <v>0</v>
      </c>
      <c r="AE71" s="56">
        <f t="shared" si="28"/>
        <v>1.1499999999999773</v>
      </c>
      <c r="AF71" s="56">
        <f t="shared" si="29"/>
        <v>0</v>
      </c>
      <c r="AG71" s="56">
        <f t="shared" si="30"/>
        <v>0</v>
      </c>
      <c r="AH71" s="56">
        <f t="shared" si="31"/>
        <v>1</v>
      </c>
      <c r="AI71" s="56">
        <f t="shared" si="32"/>
        <v>0</v>
      </c>
      <c r="AJ71" s="56">
        <f t="shared" si="33"/>
        <v>0</v>
      </c>
      <c r="AK71" s="56">
        <f t="shared" si="34"/>
        <v>4.5553093477052</v>
      </c>
      <c r="AL71" s="56">
        <f t="shared" si="53"/>
        <v>3.392920065876933</v>
      </c>
      <c r="AM71" s="56">
        <f t="shared" si="54"/>
        <v>0.56548667764616256</v>
      </c>
      <c r="AN71" s="56">
        <f t="shared" si="55"/>
        <v>0</v>
      </c>
      <c r="AO71" s="56">
        <f t="shared" si="56"/>
        <v>0</v>
      </c>
      <c r="AP71" s="56">
        <f t="shared" si="57"/>
        <v>0</v>
      </c>
      <c r="AQ71" s="56">
        <f t="shared" si="35"/>
        <v>0</v>
      </c>
      <c r="AR71" s="56">
        <f t="shared" si="62"/>
        <v>4.7088546886493488</v>
      </c>
      <c r="AS71" s="56">
        <f t="shared" si="36"/>
        <v>0</v>
      </c>
      <c r="AT71" s="105">
        <v>1</v>
      </c>
      <c r="AU71" s="105">
        <f t="shared" si="37"/>
        <v>5</v>
      </c>
      <c r="AV71" s="56" t="str">
        <f t="shared" si="38"/>
        <v>E1B</v>
      </c>
      <c r="AW71" s="56">
        <f t="shared" si="39"/>
        <v>14.090043051350056</v>
      </c>
      <c r="AX71" s="56">
        <f t="shared" si="40"/>
        <v>0</v>
      </c>
    </row>
    <row r="72" spans="1:50" ht="15" customHeight="1">
      <c r="A72" s="52" t="s">
        <v>166</v>
      </c>
      <c r="B72" s="46" t="s">
        <v>417</v>
      </c>
      <c r="C72" s="54">
        <v>0.9</v>
      </c>
      <c r="D72" s="53" t="s">
        <v>13</v>
      </c>
      <c r="E72" s="54">
        <v>174.89</v>
      </c>
      <c r="F72" s="54">
        <v>173.43</v>
      </c>
      <c r="G72" s="247">
        <v>1.2</v>
      </c>
      <c r="H72" s="135">
        <f t="shared" si="42"/>
        <v>1.4599999999999795</v>
      </c>
      <c r="I72" s="56">
        <f t="shared" si="43"/>
        <v>1.1309733552923256</v>
      </c>
      <c r="J72" s="56">
        <f t="shared" si="44"/>
        <v>2.2698006922186251</v>
      </c>
      <c r="K72" s="56">
        <f t="shared" si="45"/>
        <v>2.2999999999999998</v>
      </c>
      <c r="L72" s="56">
        <f t="shared" si="46"/>
        <v>4.1547562843725006</v>
      </c>
      <c r="M72" s="56">
        <f t="shared" si="21"/>
        <v>7.2256631032565233</v>
      </c>
      <c r="N72" s="56">
        <f t="shared" si="58"/>
        <v>1.8849555921538754</v>
      </c>
      <c r="O72" s="56">
        <f t="shared" si="47"/>
        <v>2.0099999999999798</v>
      </c>
      <c r="P72" s="56">
        <f t="shared" si="59"/>
        <v>2</v>
      </c>
      <c r="Q72" s="56">
        <f t="shared" si="60"/>
        <v>9.9999999999798028E-3</v>
      </c>
      <c r="R72" s="56">
        <f t="shared" si="61"/>
        <v>0</v>
      </c>
      <c r="S72" s="56">
        <f t="shared" si="41"/>
        <v>1.5762941139386784</v>
      </c>
      <c r="T72" s="56">
        <f t="shared" si="48"/>
        <v>6.7747660176499647</v>
      </c>
      <c r="U72" s="56">
        <v>0</v>
      </c>
      <c r="V72" s="56">
        <v>0</v>
      </c>
      <c r="W72" s="56">
        <v>0</v>
      </c>
      <c r="X72" s="56">
        <f t="shared" si="49"/>
        <v>0</v>
      </c>
      <c r="Y72" s="56">
        <f t="shared" si="50"/>
        <v>0</v>
      </c>
      <c r="Z72" s="56">
        <f t="shared" si="51"/>
        <v>0.62321344265587508</v>
      </c>
      <c r="AA72" s="56">
        <f t="shared" si="52"/>
        <v>0.11349003461093127</v>
      </c>
      <c r="AB72" s="56">
        <f t="shared" si="26"/>
        <v>1</v>
      </c>
      <c r="AC72" s="56">
        <f t="shared" si="27"/>
        <v>0</v>
      </c>
      <c r="AD72" s="56">
        <f t="shared" si="9"/>
        <v>0</v>
      </c>
      <c r="AE72" s="56">
        <f t="shared" si="28"/>
        <v>1.2099999999999795</v>
      </c>
      <c r="AF72" s="56">
        <f t="shared" si="29"/>
        <v>0</v>
      </c>
      <c r="AG72" s="56">
        <f t="shared" si="30"/>
        <v>0</v>
      </c>
      <c r="AH72" s="56">
        <f t="shared" si="31"/>
        <v>1</v>
      </c>
      <c r="AI72" s="56">
        <f t="shared" si="32"/>
        <v>0</v>
      </c>
      <c r="AJ72" s="56">
        <f t="shared" si="33"/>
        <v>0</v>
      </c>
      <c r="AK72" s="56">
        <f t="shared" si="34"/>
        <v>4.5553093477052</v>
      </c>
      <c r="AL72" s="56">
        <f t="shared" si="53"/>
        <v>3.5060174014061705</v>
      </c>
      <c r="AM72" s="56">
        <f t="shared" si="54"/>
        <v>0.56548667764616256</v>
      </c>
      <c r="AN72" s="56">
        <f t="shared" si="55"/>
        <v>0</v>
      </c>
      <c r="AO72" s="56">
        <f t="shared" si="56"/>
        <v>0</v>
      </c>
      <c r="AP72" s="56">
        <f t="shared" si="57"/>
        <v>0</v>
      </c>
      <c r="AQ72" s="56">
        <f t="shared" si="35"/>
        <v>0</v>
      </c>
      <c r="AR72" s="56">
        <f t="shared" si="62"/>
        <v>4.8450427301824721</v>
      </c>
      <c r="AS72" s="56">
        <f t="shared" si="36"/>
        <v>0</v>
      </c>
      <c r="AT72" s="105">
        <v>1</v>
      </c>
      <c r="AU72" s="105">
        <f t="shared" si="37"/>
        <v>6</v>
      </c>
      <c r="AV72" s="56" t="str">
        <f t="shared" si="38"/>
        <v>E1B</v>
      </c>
      <c r="AW72" s="56">
        <f t="shared" si="39"/>
        <v>14.523582837545465</v>
      </c>
      <c r="AX72" s="56">
        <f t="shared" si="40"/>
        <v>0</v>
      </c>
    </row>
    <row r="73" spans="1:50" ht="15" customHeight="1">
      <c r="A73" s="52" t="s">
        <v>199</v>
      </c>
      <c r="B73" s="46" t="s">
        <v>417</v>
      </c>
      <c r="C73" s="54">
        <v>1.68</v>
      </c>
      <c r="D73" s="53" t="s">
        <v>13</v>
      </c>
      <c r="E73" s="54">
        <v>174.67</v>
      </c>
      <c r="F73" s="54">
        <v>172.93</v>
      </c>
      <c r="G73" s="247">
        <v>1.2</v>
      </c>
      <c r="H73" s="135">
        <f t="shared" si="42"/>
        <v>1.7399999999999807</v>
      </c>
      <c r="I73" s="56">
        <f t="shared" si="43"/>
        <v>1.1309733552923256</v>
      </c>
      <c r="J73" s="56">
        <f t="shared" si="44"/>
        <v>2.2698006922186251</v>
      </c>
      <c r="K73" s="56">
        <f t="shared" si="45"/>
        <v>2.2999999999999998</v>
      </c>
      <c r="L73" s="56">
        <f t="shared" si="46"/>
        <v>4.1547562843725006</v>
      </c>
      <c r="M73" s="56">
        <f t="shared" si="21"/>
        <v>7.2256631032565233</v>
      </c>
      <c r="N73" s="56">
        <f t="shared" si="58"/>
        <v>1.8849555921538754</v>
      </c>
      <c r="O73" s="56">
        <f t="shared" si="47"/>
        <v>2.2899999999999805</v>
      </c>
      <c r="P73" s="56">
        <f t="shared" si="59"/>
        <v>2</v>
      </c>
      <c r="Q73" s="56">
        <f t="shared" si="60"/>
        <v>0.2899999999999805</v>
      </c>
      <c r="R73" s="56">
        <f t="shared" si="61"/>
        <v>0</v>
      </c>
      <c r="S73" s="56">
        <f t="shared" si="41"/>
        <v>2.4645794367411917</v>
      </c>
      <c r="T73" s="56">
        <f t="shared" si="48"/>
        <v>7.0498124544717538</v>
      </c>
      <c r="U73" s="56">
        <v>0</v>
      </c>
      <c r="V73" s="56">
        <v>0</v>
      </c>
      <c r="W73" s="56">
        <v>0</v>
      </c>
      <c r="X73" s="56">
        <f t="shared" si="49"/>
        <v>0</v>
      </c>
      <c r="Y73" s="56">
        <f t="shared" si="50"/>
        <v>0</v>
      </c>
      <c r="Z73" s="56">
        <f t="shared" si="51"/>
        <v>0.62321344265587508</v>
      </c>
      <c r="AA73" s="56">
        <f t="shared" si="52"/>
        <v>0.11349003461093127</v>
      </c>
      <c r="AB73" s="56">
        <f t="shared" si="26"/>
        <v>1</v>
      </c>
      <c r="AC73" s="56">
        <f t="shared" si="27"/>
        <v>0</v>
      </c>
      <c r="AD73" s="56">
        <f t="shared" si="9"/>
        <v>0</v>
      </c>
      <c r="AE73" s="56">
        <f t="shared" si="28"/>
        <v>1.4899999999999807</v>
      </c>
      <c r="AF73" s="56">
        <f t="shared" si="29"/>
        <v>0</v>
      </c>
      <c r="AG73" s="56">
        <f t="shared" si="30"/>
        <v>0</v>
      </c>
      <c r="AH73" s="56">
        <f t="shared" si="31"/>
        <v>1</v>
      </c>
      <c r="AI73" s="56">
        <f t="shared" si="32"/>
        <v>0</v>
      </c>
      <c r="AJ73" s="56">
        <f t="shared" si="33"/>
        <v>0</v>
      </c>
      <c r="AK73" s="56">
        <f t="shared" si="34"/>
        <v>4.5553093477052</v>
      </c>
      <c r="AL73" s="56">
        <f t="shared" si="53"/>
        <v>4.0338049672092566</v>
      </c>
      <c r="AM73" s="56">
        <f t="shared" si="54"/>
        <v>0.56548667764616256</v>
      </c>
      <c r="AN73" s="56">
        <f t="shared" si="55"/>
        <v>0</v>
      </c>
      <c r="AO73" s="56">
        <f t="shared" si="56"/>
        <v>0</v>
      </c>
      <c r="AP73" s="56">
        <f t="shared" si="57"/>
        <v>0</v>
      </c>
      <c r="AQ73" s="56">
        <f t="shared" si="35"/>
        <v>0</v>
      </c>
      <c r="AR73" s="56">
        <f t="shared" si="62"/>
        <v>5.4805869240036884</v>
      </c>
      <c r="AS73" s="56">
        <f t="shared" si="36"/>
        <v>0</v>
      </c>
      <c r="AT73" s="105">
        <v>1</v>
      </c>
      <c r="AU73" s="105">
        <f t="shared" si="37"/>
        <v>6</v>
      </c>
      <c r="AV73" s="56" t="str">
        <f t="shared" si="38"/>
        <v>E1B</v>
      </c>
      <c r="AW73" s="56">
        <f t="shared" si="39"/>
        <v>16.546768506457298</v>
      </c>
      <c r="AX73" s="56">
        <f t="shared" si="40"/>
        <v>0</v>
      </c>
    </row>
    <row r="74" spans="1:50" ht="15" customHeight="1">
      <c r="A74" s="52" t="s">
        <v>137</v>
      </c>
      <c r="B74" s="46" t="s">
        <v>417</v>
      </c>
      <c r="C74" s="54">
        <v>4.28</v>
      </c>
      <c r="D74" s="53" t="s">
        <v>13</v>
      </c>
      <c r="E74" s="54">
        <v>176.57</v>
      </c>
      <c r="F74" s="54">
        <v>172.13</v>
      </c>
      <c r="G74" s="247">
        <v>1.6</v>
      </c>
      <c r="H74" s="135">
        <f t="shared" si="42"/>
        <v>4.4399999999999977</v>
      </c>
      <c r="I74" s="56">
        <f t="shared" si="43"/>
        <v>2.0106192982974678</v>
      </c>
      <c r="J74" s="56">
        <f t="shared" si="44"/>
        <v>3.4636059005827469</v>
      </c>
      <c r="K74" s="56">
        <f t="shared" si="45"/>
        <v>2.6999999999999997</v>
      </c>
      <c r="L74" s="56">
        <f t="shared" si="46"/>
        <v>5.7255526111673962</v>
      </c>
      <c r="M74" s="56">
        <f t="shared" si="21"/>
        <v>8.4823001646924414</v>
      </c>
      <c r="N74" s="56">
        <f t="shared" si="58"/>
        <v>2.2619467105846494</v>
      </c>
      <c r="O74" s="56">
        <f t="shared" si="47"/>
        <v>4.9899999999999975</v>
      </c>
      <c r="P74" s="56">
        <f t="shared" si="59"/>
        <v>2</v>
      </c>
      <c r="Q74" s="56">
        <f t="shared" si="60"/>
        <v>2</v>
      </c>
      <c r="R74" s="56">
        <f t="shared" si="61"/>
        <v>0.98999999999999755</v>
      </c>
      <c r="S74" s="56">
        <f t="shared" si="41"/>
        <v>5.425530512749571</v>
      </c>
      <c r="T74" s="56">
        <f t="shared" si="48"/>
        <v>23.144977016975723</v>
      </c>
      <c r="U74" s="56">
        <v>0</v>
      </c>
      <c r="V74" s="56">
        <v>0</v>
      </c>
      <c r="W74" s="56">
        <v>0</v>
      </c>
      <c r="X74" s="56">
        <f t="shared" si="49"/>
        <v>0</v>
      </c>
      <c r="Y74" s="56">
        <f t="shared" si="50"/>
        <v>0</v>
      </c>
      <c r="Z74" s="56">
        <f t="shared" si="51"/>
        <v>0.85883289167510946</v>
      </c>
      <c r="AA74" s="56">
        <f t="shared" si="52"/>
        <v>0.17318029502913734</v>
      </c>
      <c r="AB74" s="56">
        <f t="shared" si="26"/>
        <v>0</v>
      </c>
      <c r="AC74" s="56">
        <f t="shared" si="27"/>
        <v>1</v>
      </c>
      <c r="AD74" s="56">
        <f t="shared" si="9"/>
        <v>0</v>
      </c>
      <c r="AE74" s="56">
        <f t="shared" si="28"/>
        <v>0</v>
      </c>
      <c r="AF74" s="56">
        <f t="shared" si="29"/>
        <v>4.1899999999999977</v>
      </c>
      <c r="AG74" s="56">
        <f t="shared" si="30"/>
        <v>0</v>
      </c>
      <c r="AH74" s="56">
        <f t="shared" si="31"/>
        <v>0</v>
      </c>
      <c r="AI74" s="56">
        <f t="shared" si="32"/>
        <v>1</v>
      </c>
      <c r="AJ74" s="56">
        <f t="shared" si="33"/>
        <v>0</v>
      </c>
      <c r="AK74" s="56">
        <f t="shared" si="34"/>
        <v>5.8119464091411173</v>
      </c>
      <c r="AL74" s="56">
        <f t="shared" si="53"/>
        <v>10.947822079229697</v>
      </c>
      <c r="AM74" s="56">
        <f t="shared" si="54"/>
        <v>0.67858401317539474</v>
      </c>
      <c r="AN74" s="56">
        <f t="shared" si="55"/>
        <v>0</v>
      </c>
      <c r="AO74" s="56">
        <f t="shared" si="56"/>
        <v>0</v>
      </c>
      <c r="AP74" s="56">
        <f t="shared" si="57"/>
        <v>0</v>
      </c>
      <c r="AQ74" s="56">
        <f t="shared" si="35"/>
        <v>0</v>
      </c>
      <c r="AR74" s="56">
        <f t="shared" si="62"/>
        <v>17.622685450495595</v>
      </c>
      <c r="AS74" s="56">
        <f t="shared" si="36"/>
        <v>0</v>
      </c>
      <c r="AT74" s="105">
        <v>1</v>
      </c>
      <c r="AU74" s="105">
        <f t="shared" si="37"/>
        <v>14</v>
      </c>
      <c r="AV74" s="56" t="str">
        <f t="shared" si="38"/>
        <v>E2</v>
      </c>
      <c r="AW74" s="56">
        <f t="shared" si="39"/>
        <v>0</v>
      </c>
      <c r="AX74" s="56">
        <f t="shared" si="40"/>
        <v>42.32667782181526</v>
      </c>
    </row>
    <row r="75" spans="1:50" ht="15" customHeight="1">
      <c r="A75" s="52" t="s">
        <v>225</v>
      </c>
      <c r="B75" s="46" t="s">
        <v>417</v>
      </c>
      <c r="C75" s="54">
        <v>3.3</v>
      </c>
      <c r="D75" s="53" t="s">
        <v>13</v>
      </c>
      <c r="E75" s="54">
        <v>175.19</v>
      </c>
      <c r="F75" s="54">
        <v>171.8</v>
      </c>
      <c r="G75" s="247">
        <v>1.2</v>
      </c>
      <c r="H75" s="135">
        <f t="shared" si="42"/>
        <v>3.3899999999999864</v>
      </c>
      <c r="I75" s="56">
        <f t="shared" si="43"/>
        <v>1.1309733552923256</v>
      </c>
      <c r="J75" s="56">
        <f t="shared" si="44"/>
        <v>2.2698006922186251</v>
      </c>
      <c r="K75" s="56">
        <f t="shared" si="45"/>
        <v>2.2999999999999998</v>
      </c>
      <c r="L75" s="56">
        <f t="shared" si="46"/>
        <v>4.1547562843725006</v>
      </c>
      <c r="M75" s="56">
        <f t="shared" si="21"/>
        <v>7.2256631032565233</v>
      </c>
      <c r="N75" s="56">
        <f t="shared" si="58"/>
        <v>1.8849555921538754</v>
      </c>
      <c r="O75" s="56">
        <f t="shared" si="47"/>
        <v>3.9399999999999857</v>
      </c>
      <c r="P75" s="56">
        <f t="shared" si="59"/>
        <v>2</v>
      </c>
      <c r="Q75" s="56">
        <f t="shared" si="60"/>
        <v>1.9399999999999857</v>
      </c>
      <c r="R75" s="56">
        <f t="shared" si="61"/>
        <v>0</v>
      </c>
      <c r="S75" s="56">
        <f t="shared" si="41"/>
        <v>4.3094797225617967</v>
      </c>
      <c r="T75" s="56">
        <f t="shared" si="48"/>
        <v>12.060260037865795</v>
      </c>
      <c r="U75" s="56">
        <v>0</v>
      </c>
      <c r="V75" s="56">
        <v>0</v>
      </c>
      <c r="W75" s="56">
        <v>0</v>
      </c>
      <c r="X75" s="56">
        <f t="shared" si="49"/>
        <v>0</v>
      </c>
      <c r="Y75" s="56">
        <f t="shared" si="50"/>
        <v>0</v>
      </c>
      <c r="Z75" s="56">
        <f t="shared" si="51"/>
        <v>0.62321344265587508</v>
      </c>
      <c r="AA75" s="56">
        <f t="shared" si="52"/>
        <v>0.11349003461093127</v>
      </c>
      <c r="AB75" s="56">
        <f t="shared" si="26"/>
        <v>1</v>
      </c>
      <c r="AC75" s="56">
        <f t="shared" si="27"/>
        <v>0</v>
      </c>
      <c r="AD75" s="56">
        <f t="shared" si="9"/>
        <v>0</v>
      </c>
      <c r="AE75" s="56">
        <f t="shared" si="28"/>
        <v>3.1399999999999864</v>
      </c>
      <c r="AF75" s="56">
        <f t="shared" si="29"/>
        <v>0</v>
      </c>
      <c r="AG75" s="56">
        <f t="shared" si="30"/>
        <v>0</v>
      </c>
      <c r="AH75" s="56">
        <f t="shared" si="31"/>
        <v>1</v>
      </c>
      <c r="AI75" s="56">
        <f t="shared" si="32"/>
        <v>0</v>
      </c>
      <c r="AJ75" s="56">
        <f t="shared" si="33"/>
        <v>0</v>
      </c>
      <c r="AK75" s="56">
        <f t="shared" si="34"/>
        <v>4.5553093477052</v>
      </c>
      <c r="AL75" s="56">
        <f t="shared" si="53"/>
        <v>7.1439816942631609</v>
      </c>
      <c r="AM75" s="56">
        <f t="shared" si="54"/>
        <v>0.56548667764616256</v>
      </c>
      <c r="AN75" s="56">
        <f t="shared" si="55"/>
        <v>0</v>
      </c>
      <c r="AO75" s="56">
        <f t="shared" si="56"/>
        <v>0</v>
      </c>
      <c r="AP75" s="56">
        <f t="shared" si="57"/>
        <v>0</v>
      </c>
      <c r="AQ75" s="56">
        <f t="shared" si="35"/>
        <v>0</v>
      </c>
      <c r="AR75" s="56">
        <f t="shared" si="62"/>
        <v>9.2257580661644312</v>
      </c>
      <c r="AS75" s="56">
        <f t="shared" si="36"/>
        <v>0</v>
      </c>
      <c r="AT75" s="105">
        <v>1</v>
      </c>
      <c r="AU75" s="105">
        <f t="shared" si="37"/>
        <v>11</v>
      </c>
      <c r="AV75" s="56" t="str">
        <f t="shared" si="38"/>
        <v>E2</v>
      </c>
      <c r="AW75" s="56">
        <f t="shared" si="39"/>
        <v>0</v>
      </c>
      <c r="AX75" s="56">
        <f t="shared" si="40"/>
        <v>28.469112626830597</v>
      </c>
    </row>
    <row r="76" spans="1:50" ht="15" customHeight="1">
      <c r="A76" s="52" t="s">
        <v>223</v>
      </c>
      <c r="B76" s="46" t="s">
        <v>417</v>
      </c>
      <c r="C76" s="54">
        <v>2.7</v>
      </c>
      <c r="D76" s="53" t="s">
        <v>13</v>
      </c>
      <c r="E76" s="54">
        <v>174.82</v>
      </c>
      <c r="F76" s="54">
        <v>172.04</v>
      </c>
      <c r="G76" s="247">
        <v>1.2</v>
      </c>
      <c r="H76" s="135">
        <f t="shared" si="42"/>
        <v>2.7800000000000011</v>
      </c>
      <c r="I76" s="56">
        <f t="shared" si="43"/>
        <v>1.1309733552923256</v>
      </c>
      <c r="J76" s="56">
        <f t="shared" si="44"/>
        <v>2.2698006922186251</v>
      </c>
      <c r="K76" s="56">
        <f t="shared" si="45"/>
        <v>2.2999999999999998</v>
      </c>
      <c r="L76" s="56">
        <f t="shared" si="46"/>
        <v>4.1547562843725006</v>
      </c>
      <c r="M76" s="56">
        <f t="shared" si="21"/>
        <v>7.2256631032565233</v>
      </c>
      <c r="N76" s="56">
        <f t="shared" si="58"/>
        <v>1.8849555921538754</v>
      </c>
      <c r="O76" s="56">
        <f t="shared" si="47"/>
        <v>3.3300000000000005</v>
      </c>
      <c r="P76" s="56">
        <f t="shared" si="59"/>
        <v>2</v>
      </c>
      <c r="Q76" s="56">
        <f t="shared" si="60"/>
        <v>1.3300000000000005</v>
      </c>
      <c r="R76" s="56">
        <f t="shared" si="61"/>
        <v>0</v>
      </c>
      <c r="S76" s="56">
        <f t="shared" si="41"/>
        <v>3.6261833204060179</v>
      </c>
      <c r="T76" s="56">
        <f t="shared" si="48"/>
        <v>10.209155106554412</v>
      </c>
      <c r="U76" s="56">
        <v>0</v>
      </c>
      <c r="V76" s="56">
        <v>0</v>
      </c>
      <c r="W76" s="56">
        <v>0</v>
      </c>
      <c r="X76" s="56">
        <f t="shared" si="49"/>
        <v>0</v>
      </c>
      <c r="Y76" s="56">
        <f t="shared" si="50"/>
        <v>0</v>
      </c>
      <c r="Z76" s="56">
        <f t="shared" si="51"/>
        <v>0.62321344265587508</v>
      </c>
      <c r="AA76" s="56">
        <f t="shared" si="52"/>
        <v>0.11349003461093127</v>
      </c>
      <c r="AB76" s="56">
        <f t="shared" si="26"/>
        <v>1</v>
      </c>
      <c r="AC76" s="56">
        <f t="shared" si="27"/>
        <v>0</v>
      </c>
      <c r="AD76" s="56">
        <f t="shared" si="9"/>
        <v>0</v>
      </c>
      <c r="AE76" s="56">
        <f t="shared" si="28"/>
        <v>2.5300000000000011</v>
      </c>
      <c r="AF76" s="56">
        <f t="shared" si="29"/>
        <v>0</v>
      </c>
      <c r="AG76" s="56">
        <f t="shared" si="30"/>
        <v>0</v>
      </c>
      <c r="AH76" s="56">
        <f t="shared" si="31"/>
        <v>1</v>
      </c>
      <c r="AI76" s="56">
        <f t="shared" si="32"/>
        <v>0</v>
      </c>
      <c r="AJ76" s="56">
        <f t="shared" si="33"/>
        <v>0</v>
      </c>
      <c r="AK76" s="56">
        <f t="shared" si="34"/>
        <v>4.5553093477052</v>
      </c>
      <c r="AL76" s="56">
        <f t="shared" si="53"/>
        <v>5.9941587830493246</v>
      </c>
      <c r="AM76" s="56">
        <f t="shared" si="54"/>
        <v>0.56548667764616256</v>
      </c>
      <c r="AN76" s="56">
        <f t="shared" si="55"/>
        <v>0</v>
      </c>
      <c r="AO76" s="56">
        <f t="shared" si="56"/>
        <v>0</v>
      </c>
      <c r="AP76" s="56">
        <f t="shared" si="57"/>
        <v>0</v>
      </c>
      <c r="AQ76" s="56">
        <f t="shared" si="35"/>
        <v>0</v>
      </c>
      <c r="AR76" s="56">
        <f t="shared" si="62"/>
        <v>7.8411796439111061</v>
      </c>
      <c r="AS76" s="56">
        <f t="shared" si="36"/>
        <v>0</v>
      </c>
      <c r="AT76" s="105">
        <v>1</v>
      </c>
      <c r="AU76" s="105">
        <f t="shared" si="37"/>
        <v>9</v>
      </c>
      <c r="AV76" s="56" t="str">
        <f t="shared" si="38"/>
        <v>E2</v>
      </c>
      <c r="AW76" s="56">
        <f t="shared" si="39"/>
        <v>0</v>
      </c>
      <c r="AX76" s="56">
        <f t="shared" si="40"/>
        <v>24.061458133844226</v>
      </c>
    </row>
    <row r="77" spans="1:50" ht="15" customHeight="1">
      <c r="A77" s="52" t="s">
        <v>222</v>
      </c>
      <c r="B77" s="46" t="s">
        <v>417</v>
      </c>
      <c r="C77" s="54">
        <v>2.37</v>
      </c>
      <c r="D77" s="53" t="s">
        <v>13</v>
      </c>
      <c r="E77" s="54">
        <v>174.9</v>
      </c>
      <c r="F77" s="54">
        <v>172.16</v>
      </c>
      <c r="G77" s="247">
        <v>1.2</v>
      </c>
      <c r="H77" s="135">
        <f t="shared" si="42"/>
        <v>2.7400000000000091</v>
      </c>
      <c r="I77" s="56">
        <f t="shared" si="43"/>
        <v>1.1309733552923256</v>
      </c>
      <c r="J77" s="56">
        <f t="shared" si="44"/>
        <v>2.2698006922186251</v>
      </c>
      <c r="K77" s="56">
        <f t="shared" si="45"/>
        <v>2.2999999999999998</v>
      </c>
      <c r="L77" s="56">
        <f t="shared" si="46"/>
        <v>4.1547562843725006</v>
      </c>
      <c r="M77" s="56">
        <f t="shared" si="21"/>
        <v>7.2256631032565233</v>
      </c>
      <c r="N77" s="56">
        <f t="shared" si="58"/>
        <v>1.8849555921538754</v>
      </c>
      <c r="O77" s="56">
        <f t="shared" si="47"/>
        <v>3.2900000000000085</v>
      </c>
      <c r="P77" s="56">
        <f t="shared" si="59"/>
        <v>2</v>
      </c>
      <c r="Q77" s="56">
        <f t="shared" si="60"/>
        <v>1.2900000000000085</v>
      </c>
      <c r="R77" s="56">
        <f t="shared" si="61"/>
        <v>0</v>
      </c>
      <c r="S77" s="56">
        <f t="shared" si="41"/>
        <v>3.2503702992203389</v>
      </c>
      <c r="T77" s="56">
        <f t="shared" si="48"/>
        <v>10.418777876365223</v>
      </c>
      <c r="U77" s="56">
        <v>0</v>
      </c>
      <c r="V77" s="56">
        <v>0</v>
      </c>
      <c r="W77" s="56">
        <v>0</v>
      </c>
      <c r="X77" s="56">
        <f t="shared" si="49"/>
        <v>0</v>
      </c>
      <c r="Y77" s="56">
        <f t="shared" si="50"/>
        <v>0</v>
      </c>
      <c r="Z77" s="56">
        <f t="shared" si="51"/>
        <v>0.62321344265587508</v>
      </c>
      <c r="AA77" s="56">
        <f t="shared" si="52"/>
        <v>0.11349003461093127</v>
      </c>
      <c r="AB77" s="56">
        <f t="shared" si="26"/>
        <v>1</v>
      </c>
      <c r="AC77" s="56">
        <f t="shared" si="27"/>
        <v>0</v>
      </c>
      <c r="AD77" s="56">
        <f t="shared" si="9"/>
        <v>0</v>
      </c>
      <c r="AE77" s="56">
        <f t="shared" si="28"/>
        <v>2.4900000000000091</v>
      </c>
      <c r="AF77" s="56">
        <f t="shared" si="29"/>
        <v>0</v>
      </c>
      <c r="AG77" s="56">
        <f t="shared" si="30"/>
        <v>0</v>
      </c>
      <c r="AH77" s="56">
        <f t="shared" si="31"/>
        <v>1</v>
      </c>
      <c r="AI77" s="56">
        <f t="shared" si="32"/>
        <v>0</v>
      </c>
      <c r="AJ77" s="56">
        <f t="shared" si="33"/>
        <v>0</v>
      </c>
      <c r="AK77" s="56">
        <f t="shared" si="34"/>
        <v>4.5553093477052</v>
      </c>
      <c r="AL77" s="56">
        <f t="shared" si="53"/>
        <v>5.9187605593631849</v>
      </c>
      <c r="AM77" s="56">
        <f t="shared" si="54"/>
        <v>0.56548667764616256</v>
      </c>
      <c r="AN77" s="56">
        <f t="shared" si="55"/>
        <v>0</v>
      </c>
      <c r="AO77" s="56">
        <f t="shared" si="56"/>
        <v>0</v>
      </c>
      <c r="AP77" s="56">
        <f t="shared" si="57"/>
        <v>0</v>
      </c>
      <c r="AQ77" s="56">
        <f t="shared" si="35"/>
        <v>0</v>
      </c>
      <c r="AR77" s="56">
        <f t="shared" si="62"/>
        <v>7.7503876162223762</v>
      </c>
      <c r="AS77" s="56">
        <f t="shared" si="36"/>
        <v>0</v>
      </c>
      <c r="AT77" s="105">
        <v>1</v>
      </c>
      <c r="AU77" s="105">
        <f t="shared" si="37"/>
        <v>9</v>
      </c>
      <c r="AV77" s="56" t="str">
        <f t="shared" si="38"/>
        <v>E2</v>
      </c>
      <c r="AW77" s="56">
        <f t="shared" si="39"/>
        <v>0</v>
      </c>
      <c r="AX77" s="56">
        <f t="shared" si="40"/>
        <v>23.772431609714022</v>
      </c>
    </row>
    <row r="78" spans="1:50" ht="15" customHeight="1">
      <c r="A78" s="52" t="s">
        <v>221</v>
      </c>
      <c r="B78" s="46" t="s">
        <v>417</v>
      </c>
      <c r="C78" s="54">
        <v>2.37</v>
      </c>
      <c r="D78" s="53" t="s">
        <v>13</v>
      </c>
      <c r="E78" s="54">
        <v>175.06</v>
      </c>
      <c r="F78" s="54">
        <v>172.21</v>
      </c>
      <c r="G78" s="247">
        <v>1.2</v>
      </c>
      <c r="H78" s="135">
        <f t="shared" si="42"/>
        <v>2.8499999999999943</v>
      </c>
      <c r="I78" s="56">
        <f t="shared" si="43"/>
        <v>1.1309733552923256</v>
      </c>
      <c r="J78" s="56">
        <f t="shared" si="44"/>
        <v>2.2698006922186251</v>
      </c>
      <c r="K78" s="56">
        <f t="shared" si="45"/>
        <v>2.2999999999999998</v>
      </c>
      <c r="L78" s="56">
        <f t="shared" si="46"/>
        <v>4.1547562843725006</v>
      </c>
      <c r="M78" s="56">
        <f t="shared" si="21"/>
        <v>7.2256631032565233</v>
      </c>
      <c r="N78" s="56">
        <f t="shared" si="58"/>
        <v>1.8849555921538754</v>
      </c>
      <c r="O78" s="56">
        <f t="shared" si="47"/>
        <v>3.3999999999999937</v>
      </c>
      <c r="P78" s="56">
        <f t="shared" si="59"/>
        <v>2</v>
      </c>
      <c r="Q78" s="56">
        <f t="shared" si="60"/>
        <v>1.3999999999999937</v>
      </c>
      <c r="R78" s="56">
        <f t="shared" si="61"/>
        <v>0</v>
      </c>
      <c r="S78" s="56">
        <f t="shared" si="41"/>
        <v>3.2503702992203389</v>
      </c>
      <c r="T78" s="56">
        <f t="shared" si="48"/>
        <v>10.875801067646137</v>
      </c>
      <c r="U78" s="56">
        <v>0</v>
      </c>
      <c r="V78" s="56">
        <v>0</v>
      </c>
      <c r="W78" s="56">
        <v>0</v>
      </c>
      <c r="X78" s="56">
        <f t="shared" si="49"/>
        <v>0</v>
      </c>
      <c r="Y78" s="56">
        <f t="shared" si="50"/>
        <v>0</v>
      </c>
      <c r="Z78" s="56">
        <f t="shared" si="51"/>
        <v>0.62321344265587508</v>
      </c>
      <c r="AA78" s="56">
        <f t="shared" si="52"/>
        <v>0.11349003461093127</v>
      </c>
      <c r="AB78" s="56">
        <f t="shared" si="26"/>
        <v>1</v>
      </c>
      <c r="AC78" s="56">
        <f t="shared" si="27"/>
        <v>0</v>
      </c>
      <c r="AD78" s="56">
        <f t="shared" si="9"/>
        <v>0</v>
      </c>
      <c r="AE78" s="56">
        <f t="shared" si="28"/>
        <v>2.5999999999999943</v>
      </c>
      <c r="AF78" s="56">
        <f t="shared" si="29"/>
        <v>0</v>
      </c>
      <c r="AG78" s="56">
        <f t="shared" si="30"/>
        <v>0</v>
      </c>
      <c r="AH78" s="56">
        <f t="shared" si="31"/>
        <v>1</v>
      </c>
      <c r="AI78" s="56">
        <f t="shared" si="32"/>
        <v>0</v>
      </c>
      <c r="AJ78" s="56">
        <f t="shared" si="33"/>
        <v>0</v>
      </c>
      <c r="AK78" s="56">
        <f t="shared" si="34"/>
        <v>4.5553093477052</v>
      </c>
      <c r="AL78" s="56">
        <f t="shared" si="53"/>
        <v>6.1261056745000833</v>
      </c>
      <c r="AM78" s="56">
        <f t="shared" si="54"/>
        <v>0.56548667764616256</v>
      </c>
      <c r="AN78" s="56">
        <f t="shared" si="55"/>
        <v>0</v>
      </c>
      <c r="AO78" s="56">
        <f t="shared" si="56"/>
        <v>0</v>
      </c>
      <c r="AP78" s="56">
        <f t="shared" si="57"/>
        <v>0</v>
      </c>
      <c r="AQ78" s="56">
        <f t="shared" si="35"/>
        <v>0</v>
      </c>
      <c r="AR78" s="56">
        <f t="shared" si="62"/>
        <v>8.0000656923663929</v>
      </c>
      <c r="AS78" s="56">
        <f t="shared" si="36"/>
        <v>0</v>
      </c>
      <c r="AT78" s="105">
        <v>1</v>
      </c>
      <c r="AU78" s="105">
        <f t="shared" si="37"/>
        <v>10</v>
      </c>
      <c r="AV78" s="56" t="str">
        <f t="shared" si="38"/>
        <v>E2</v>
      </c>
      <c r="AW78" s="56">
        <f t="shared" si="39"/>
        <v>0</v>
      </c>
      <c r="AX78" s="56">
        <f t="shared" si="40"/>
        <v>24.567254551072132</v>
      </c>
    </row>
    <row r="79" spans="1:50" ht="15" customHeight="1">
      <c r="A79" s="52" t="s">
        <v>220</v>
      </c>
      <c r="B79" s="46" t="s">
        <v>417</v>
      </c>
      <c r="C79" s="54">
        <v>1.97</v>
      </c>
      <c r="D79" s="53" t="s">
        <v>13</v>
      </c>
      <c r="E79" s="54">
        <v>174.96</v>
      </c>
      <c r="F79" s="54">
        <v>172.31</v>
      </c>
      <c r="G79" s="247">
        <v>1.2</v>
      </c>
      <c r="H79" s="135">
        <f t="shared" si="42"/>
        <v>2.6500000000000057</v>
      </c>
      <c r="I79" s="56">
        <f t="shared" si="43"/>
        <v>1.1309733552923256</v>
      </c>
      <c r="J79" s="56">
        <f t="shared" si="44"/>
        <v>2.2698006922186251</v>
      </c>
      <c r="K79" s="56">
        <f t="shared" si="45"/>
        <v>2.2999999999999998</v>
      </c>
      <c r="L79" s="56">
        <f t="shared" si="46"/>
        <v>4.1547562843725006</v>
      </c>
      <c r="M79" s="56">
        <f t="shared" si="21"/>
        <v>7.2256631032565233</v>
      </c>
      <c r="N79" s="56">
        <f t="shared" si="58"/>
        <v>1.8849555921538754</v>
      </c>
      <c r="O79" s="56">
        <f t="shared" si="47"/>
        <v>3.2000000000000051</v>
      </c>
      <c r="P79" s="56">
        <f t="shared" si="59"/>
        <v>2</v>
      </c>
      <c r="Q79" s="56">
        <f t="shared" si="60"/>
        <v>1.2000000000000051</v>
      </c>
      <c r="R79" s="56">
        <f t="shared" si="61"/>
        <v>0</v>
      </c>
      <c r="S79" s="56">
        <f t="shared" si="41"/>
        <v>2.7948393644498188</v>
      </c>
      <c r="T79" s="56">
        <f t="shared" si="48"/>
        <v>10.500380745542204</v>
      </c>
      <c r="U79" s="56">
        <v>0</v>
      </c>
      <c r="V79" s="56">
        <v>0</v>
      </c>
      <c r="W79" s="56">
        <v>0</v>
      </c>
      <c r="X79" s="56">
        <f t="shared" si="49"/>
        <v>0</v>
      </c>
      <c r="Y79" s="56">
        <f t="shared" si="50"/>
        <v>0</v>
      </c>
      <c r="Z79" s="56">
        <f t="shared" si="51"/>
        <v>0.62321344265587508</v>
      </c>
      <c r="AA79" s="56">
        <f t="shared" si="52"/>
        <v>0.11349003461093127</v>
      </c>
      <c r="AB79" s="56">
        <f t="shared" si="26"/>
        <v>1</v>
      </c>
      <c r="AC79" s="56">
        <f t="shared" si="27"/>
        <v>0</v>
      </c>
      <c r="AD79" s="56">
        <f t="shared" si="9"/>
        <v>0</v>
      </c>
      <c r="AE79" s="56">
        <f t="shared" si="28"/>
        <v>2.4000000000000057</v>
      </c>
      <c r="AF79" s="56">
        <f t="shared" si="29"/>
        <v>0</v>
      </c>
      <c r="AG79" s="56">
        <f t="shared" si="30"/>
        <v>0</v>
      </c>
      <c r="AH79" s="56">
        <f t="shared" si="31"/>
        <v>1</v>
      </c>
      <c r="AI79" s="56">
        <f t="shared" si="32"/>
        <v>0</v>
      </c>
      <c r="AJ79" s="56">
        <f t="shared" si="33"/>
        <v>0</v>
      </c>
      <c r="AK79" s="56">
        <f t="shared" si="34"/>
        <v>4.5553093477052</v>
      </c>
      <c r="AL79" s="56">
        <f t="shared" si="53"/>
        <v>5.7491145560693298</v>
      </c>
      <c r="AM79" s="56">
        <f t="shared" si="54"/>
        <v>0.56548667764616256</v>
      </c>
      <c r="AN79" s="56">
        <f t="shared" si="55"/>
        <v>0</v>
      </c>
      <c r="AO79" s="56">
        <f t="shared" si="56"/>
        <v>0</v>
      </c>
      <c r="AP79" s="56">
        <f t="shared" si="57"/>
        <v>0</v>
      </c>
      <c r="AQ79" s="56">
        <f t="shared" si="35"/>
        <v>0</v>
      </c>
      <c r="AR79" s="56">
        <f t="shared" si="62"/>
        <v>7.5461055539226933</v>
      </c>
      <c r="AS79" s="56">
        <f t="shared" si="36"/>
        <v>0</v>
      </c>
      <c r="AT79" s="105">
        <v>1</v>
      </c>
      <c r="AU79" s="105">
        <f t="shared" si="37"/>
        <v>9</v>
      </c>
      <c r="AV79" s="56" t="str">
        <f t="shared" si="38"/>
        <v>E2</v>
      </c>
      <c r="AW79" s="56">
        <f t="shared" si="39"/>
        <v>0</v>
      </c>
      <c r="AX79" s="56">
        <f t="shared" si="40"/>
        <v>23.12212193042091</v>
      </c>
    </row>
    <row r="80" spans="1:50" ht="15" customHeight="1">
      <c r="A80" s="52" t="s">
        <v>219</v>
      </c>
      <c r="B80" s="46" t="s">
        <v>417</v>
      </c>
      <c r="C80" s="54">
        <v>1.47</v>
      </c>
      <c r="D80" s="53" t="s">
        <v>13</v>
      </c>
      <c r="E80" s="54">
        <v>174.61</v>
      </c>
      <c r="F80" s="54">
        <v>172.52</v>
      </c>
      <c r="G80" s="247">
        <v>1.2</v>
      </c>
      <c r="H80" s="135">
        <f t="shared" si="42"/>
        <v>2.0900000000000034</v>
      </c>
      <c r="I80" s="56">
        <f t="shared" si="43"/>
        <v>1.1309733552923256</v>
      </c>
      <c r="J80" s="56">
        <f t="shared" si="44"/>
        <v>2.2698006922186251</v>
      </c>
      <c r="K80" s="56">
        <f t="shared" si="45"/>
        <v>2.2999999999999998</v>
      </c>
      <c r="L80" s="56">
        <f t="shared" si="46"/>
        <v>4.1547562843725006</v>
      </c>
      <c r="M80" s="56">
        <f t="shared" si="21"/>
        <v>7.2256631032565233</v>
      </c>
      <c r="N80" s="56">
        <f t="shared" si="58"/>
        <v>1.8849555921538754</v>
      </c>
      <c r="O80" s="56">
        <f t="shared" si="47"/>
        <v>2.6400000000000028</v>
      </c>
      <c r="P80" s="56">
        <f t="shared" si="59"/>
        <v>2</v>
      </c>
      <c r="Q80" s="56">
        <f t="shared" si="60"/>
        <v>0.64000000000000279</v>
      </c>
      <c r="R80" s="56">
        <f t="shared" si="61"/>
        <v>0</v>
      </c>
      <c r="S80" s="56">
        <f t="shared" si="41"/>
        <v>2.2254256959866687</v>
      </c>
      <c r="T80" s="56">
        <f t="shared" si="48"/>
        <v>8.7431308947567441</v>
      </c>
      <c r="U80" s="56">
        <v>0</v>
      </c>
      <c r="V80" s="56">
        <v>0</v>
      </c>
      <c r="W80" s="56">
        <v>0</v>
      </c>
      <c r="X80" s="56">
        <f t="shared" si="49"/>
        <v>0</v>
      </c>
      <c r="Y80" s="56">
        <f t="shared" si="50"/>
        <v>0</v>
      </c>
      <c r="Z80" s="56">
        <f t="shared" si="51"/>
        <v>0.62321344265587508</v>
      </c>
      <c r="AA80" s="56">
        <f t="shared" si="52"/>
        <v>0.11349003461093127</v>
      </c>
      <c r="AB80" s="56">
        <f t="shared" si="26"/>
        <v>1</v>
      </c>
      <c r="AC80" s="56">
        <f t="shared" si="27"/>
        <v>0</v>
      </c>
      <c r="AD80" s="56">
        <f t="shared" si="9"/>
        <v>0</v>
      </c>
      <c r="AE80" s="56">
        <f t="shared" si="28"/>
        <v>1.8400000000000034</v>
      </c>
      <c r="AF80" s="56">
        <f t="shared" si="29"/>
        <v>0</v>
      </c>
      <c r="AG80" s="56">
        <f t="shared" si="30"/>
        <v>0</v>
      </c>
      <c r="AH80" s="56">
        <f t="shared" si="31"/>
        <v>1</v>
      </c>
      <c r="AI80" s="56">
        <f t="shared" si="32"/>
        <v>0</v>
      </c>
      <c r="AJ80" s="56">
        <f t="shared" si="33"/>
        <v>0</v>
      </c>
      <c r="AK80" s="56">
        <f t="shared" si="34"/>
        <v>4.5553093477052</v>
      </c>
      <c r="AL80" s="56">
        <f t="shared" si="53"/>
        <v>4.6935394244631556</v>
      </c>
      <c r="AM80" s="56">
        <f t="shared" si="54"/>
        <v>0.56548667764616256</v>
      </c>
      <c r="AN80" s="56">
        <f t="shared" si="55"/>
        <v>0</v>
      </c>
      <c r="AO80" s="56">
        <f t="shared" si="56"/>
        <v>0</v>
      </c>
      <c r="AP80" s="56">
        <f t="shared" si="57"/>
        <v>0</v>
      </c>
      <c r="AQ80" s="56">
        <f t="shared" si="35"/>
        <v>0</v>
      </c>
      <c r="AR80" s="56">
        <f t="shared" si="62"/>
        <v>6.2750171662802572</v>
      </c>
      <c r="AS80" s="56">
        <f t="shared" si="36"/>
        <v>0</v>
      </c>
      <c r="AT80" s="105">
        <v>1</v>
      </c>
      <c r="AU80" s="105">
        <f t="shared" si="37"/>
        <v>7</v>
      </c>
      <c r="AV80" s="56" t="str">
        <f t="shared" si="38"/>
        <v>E1B</v>
      </c>
      <c r="AW80" s="56">
        <f t="shared" si="39"/>
        <v>19.075750592597242</v>
      </c>
      <c r="AX80" s="56">
        <f t="shared" si="40"/>
        <v>0</v>
      </c>
    </row>
    <row r="81" spans="1:50" ht="15" customHeight="1">
      <c r="A81" s="52" t="s">
        <v>147</v>
      </c>
      <c r="B81" s="46" t="s">
        <v>417</v>
      </c>
      <c r="C81" s="54">
        <v>0.92</v>
      </c>
      <c r="D81" s="53" t="s">
        <v>13</v>
      </c>
      <c r="E81" s="54">
        <v>174.45</v>
      </c>
      <c r="F81" s="54">
        <v>173.44</v>
      </c>
      <c r="G81" s="247">
        <v>1.2</v>
      </c>
      <c r="H81" s="135">
        <f t="shared" si="42"/>
        <v>1.0099999999999909</v>
      </c>
      <c r="I81" s="56">
        <f t="shared" si="43"/>
        <v>1.1309733552923256</v>
      </c>
      <c r="J81" s="56">
        <f t="shared" si="44"/>
        <v>2.2698006922186251</v>
      </c>
      <c r="K81" s="56">
        <f t="shared" si="45"/>
        <v>2.2999999999999998</v>
      </c>
      <c r="L81" s="56">
        <f t="shared" si="46"/>
        <v>4.1547562843725006</v>
      </c>
      <c r="M81" s="56">
        <f t="shared" si="21"/>
        <v>7.2256631032565233</v>
      </c>
      <c r="N81" s="56">
        <f t="shared" si="58"/>
        <v>1.8849555921538754</v>
      </c>
      <c r="O81" s="56">
        <f t="shared" si="47"/>
        <v>1.5599999999999909</v>
      </c>
      <c r="P81" s="56">
        <f t="shared" si="59"/>
        <v>1.5599999999999909</v>
      </c>
      <c r="Q81" s="56">
        <f t="shared" si="60"/>
        <v>0</v>
      </c>
      <c r="R81" s="56">
        <f t="shared" si="61"/>
        <v>0</v>
      </c>
      <c r="S81" s="56">
        <f t="shared" si="41"/>
        <v>1.5990706606772043</v>
      </c>
      <c r="T81" s="56">
        <f t="shared" si="48"/>
        <v>4.882349142943859</v>
      </c>
      <c r="U81" s="56">
        <v>0</v>
      </c>
      <c r="V81" s="56">
        <v>0</v>
      </c>
      <c r="W81" s="56">
        <v>0</v>
      </c>
      <c r="X81" s="56">
        <f t="shared" si="49"/>
        <v>0</v>
      </c>
      <c r="Y81" s="56">
        <f t="shared" si="50"/>
        <v>0</v>
      </c>
      <c r="Z81" s="56">
        <f t="shared" si="51"/>
        <v>0.62321344265587508</v>
      </c>
      <c r="AA81" s="56">
        <f t="shared" si="52"/>
        <v>0.11349003461093127</v>
      </c>
      <c r="AB81" s="56">
        <f t="shared" si="26"/>
        <v>1</v>
      </c>
      <c r="AC81" s="56">
        <f t="shared" si="27"/>
        <v>0</v>
      </c>
      <c r="AD81" s="56">
        <f t="shared" si="9"/>
        <v>0</v>
      </c>
      <c r="AE81" s="56">
        <f t="shared" si="28"/>
        <v>0.75999999999999091</v>
      </c>
      <c r="AF81" s="56">
        <f t="shared" si="29"/>
        <v>0</v>
      </c>
      <c r="AG81" s="56">
        <f t="shared" si="30"/>
        <v>0</v>
      </c>
      <c r="AH81" s="56">
        <f t="shared" si="31"/>
        <v>1</v>
      </c>
      <c r="AI81" s="56">
        <f t="shared" si="32"/>
        <v>0</v>
      </c>
      <c r="AJ81" s="56">
        <f t="shared" si="33"/>
        <v>0</v>
      </c>
      <c r="AK81" s="56">
        <f t="shared" si="34"/>
        <v>4.5553093477052</v>
      </c>
      <c r="AL81" s="56">
        <f t="shared" si="53"/>
        <v>2.6577873849369476</v>
      </c>
      <c r="AM81" s="56">
        <f t="shared" si="54"/>
        <v>0.56548667764616256</v>
      </c>
      <c r="AN81" s="56">
        <f t="shared" si="55"/>
        <v>0</v>
      </c>
      <c r="AO81" s="56">
        <f t="shared" si="56"/>
        <v>0</v>
      </c>
      <c r="AP81" s="56">
        <f t="shared" si="57"/>
        <v>0</v>
      </c>
      <c r="AQ81" s="56">
        <f t="shared" si="35"/>
        <v>0</v>
      </c>
      <c r="AR81" s="56">
        <f t="shared" si="62"/>
        <v>3.8236324186841157</v>
      </c>
      <c r="AS81" s="56">
        <f t="shared" si="36"/>
        <v>0</v>
      </c>
      <c r="AT81" s="105">
        <v>1</v>
      </c>
      <c r="AU81" s="105">
        <f t="shared" si="37"/>
        <v>4</v>
      </c>
      <c r="AV81" s="56" t="str">
        <f t="shared" si="38"/>
        <v>E1B</v>
      </c>
      <c r="AW81" s="56">
        <f t="shared" si="39"/>
        <v>11.272034441080111</v>
      </c>
      <c r="AX81" s="56">
        <f t="shared" si="40"/>
        <v>0</v>
      </c>
    </row>
    <row r="82" spans="1:50" ht="15" customHeight="1">
      <c r="A82" s="52" t="s">
        <v>283</v>
      </c>
      <c r="B82" s="46" t="s">
        <v>417</v>
      </c>
      <c r="C82" s="54">
        <v>1.49</v>
      </c>
      <c r="D82" s="53" t="s">
        <v>13</v>
      </c>
      <c r="E82" s="54">
        <v>175.19</v>
      </c>
      <c r="F82" s="54">
        <v>171.74</v>
      </c>
      <c r="G82" s="247">
        <v>1.2</v>
      </c>
      <c r="H82" s="135">
        <f t="shared" ref="H82:H113" si="63">E82-F82</f>
        <v>3.4499999999999886</v>
      </c>
      <c r="I82" s="56">
        <f t="shared" ref="I82:I113" si="64">HLOOKUP(G82,$G$4:$I$14,5,FALSE)</f>
        <v>1.1309733552923256</v>
      </c>
      <c r="J82" s="56">
        <f t="shared" ref="J82:J113" si="65">HLOOKUP(G82,$G$4:$I$14,6,FALSE)</f>
        <v>2.2698006922186251</v>
      </c>
      <c r="K82" s="56">
        <f t="shared" ref="K82:K113" si="66">HLOOKUP(G82,$G$4:$I$14,9,FALSE)</f>
        <v>2.2999999999999998</v>
      </c>
      <c r="L82" s="56">
        <f t="shared" ref="L82:L113" si="67">HLOOKUP(G82,$G$4:$I$14,10,FALSE)</f>
        <v>4.1547562843725006</v>
      </c>
      <c r="M82" s="56">
        <f t="shared" si="21"/>
        <v>7.2256631032565233</v>
      </c>
      <c r="N82" s="56">
        <f t="shared" si="58"/>
        <v>1.8849555921538754</v>
      </c>
      <c r="O82" s="56">
        <f t="shared" ref="O82:O113" si="68">H82+$N$8+$N$7+$N$5+$N$6</f>
        <v>3.999999999999988</v>
      </c>
      <c r="P82" s="56">
        <f t="shared" si="59"/>
        <v>2</v>
      </c>
      <c r="Q82" s="56">
        <f t="shared" si="60"/>
        <v>1.999999999999988</v>
      </c>
      <c r="R82" s="56">
        <f t="shared" si="61"/>
        <v>0</v>
      </c>
      <c r="S82" s="56">
        <f t="shared" si="41"/>
        <v>2.2482022427251951</v>
      </c>
      <c r="T82" s="56">
        <f t="shared" ref="T82:T113" si="69">($L82*O82)-S82</f>
        <v>14.370822894764757</v>
      </c>
      <c r="U82" s="56">
        <v>0</v>
      </c>
      <c r="V82" s="56">
        <v>0</v>
      </c>
      <c r="W82" s="56">
        <v>0</v>
      </c>
      <c r="X82" s="56">
        <f t="shared" ref="X82:X113" si="70">IF(D82="C",L82,0)</f>
        <v>0</v>
      </c>
      <c r="Y82" s="56">
        <f t="shared" ref="Y82:Y113" si="71">IF(D82="C",M82,0)</f>
        <v>0</v>
      </c>
      <c r="Z82" s="56">
        <f t="shared" ref="Z82:Z113" si="72">$N$6*L82</f>
        <v>0.62321344265587508</v>
      </c>
      <c r="AA82" s="56">
        <f t="shared" ref="AA82:AA113" si="73">J82*$N$5</f>
        <v>0.11349003461093127</v>
      </c>
      <c r="AB82" s="56">
        <f t="shared" si="26"/>
        <v>1</v>
      </c>
      <c r="AC82" s="56">
        <f t="shared" si="27"/>
        <v>0</v>
      </c>
      <c r="AD82" s="56">
        <f t="shared" si="9"/>
        <v>0</v>
      </c>
      <c r="AE82" s="56">
        <f t="shared" si="28"/>
        <v>3.1999999999999886</v>
      </c>
      <c r="AF82" s="56">
        <f t="shared" si="29"/>
        <v>0</v>
      </c>
      <c r="AG82" s="56">
        <f t="shared" si="30"/>
        <v>0</v>
      </c>
      <c r="AH82" s="56">
        <f t="shared" si="31"/>
        <v>1</v>
      </c>
      <c r="AI82" s="56">
        <f t="shared" si="32"/>
        <v>0</v>
      </c>
      <c r="AJ82" s="56">
        <f t="shared" si="33"/>
        <v>0</v>
      </c>
      <c r="AK82" s="56">
        <f t="shared" si="34"/>
        <v>4.5553093477052</v>
      </c>
      <c r="AL82" s="56">
        <f t="shared" ref="AL82:AL113" si="74">N82*(O82-$N$6)</f>
        <v>7.2570790297923979</v>
      </c>
      <c r="AM82" s="56">
        <f t="shared" ref="AM82:AM113" si="75">IF(D82="B",N82*$W$9,0)</f>
        <v>0.56548667764616256</v>
      </c>
      <c r="AN82" s="56">
        <f t="shared" ref="AN82:AN113" si="76">IF(OR(D82="C",D82="D"),(N82*$W$7),0)</f>
        <v>0</v>
      </c>
      <c r="AO82" s="56">
        <f t="shared" ref="AO82:AO113" si="77">IF(OR(D82="C",D82="D"),(N82*$W$8),0)</f>
        <v>0</v>
      </c>
      <c r="AP82" s="56">
        <f t="shared" si="57"/>
        <v>0</v>
      </c>
      <c r="AQ82" s="56">
        <f t="shared" si="35"/>
        <v>0</v>
      </c>
      <c r="AR82" s="56">
        <f t="shared" si="62"/>
        <v>9.3619461076975536</v>
      </c>
      <c r="AS82" s="56">
        <f t="shared" si="36"/>
        <v>0</v>
      </c>
      <c r="AT82" s="105">
        <v>1</v>
      </c>
      <c r="AU82" s="105">
        <f t="shared" si="37"/>
        <v>11</v>
      </c>
      <c r="AV82" s="56" t="str">
        <f t="shared" si="38"/>
        <v>E2</v>
      </c>
      <c r="AW82" s="56">
        <f t="shared" si="39"/>
        <v>0</v>
      </c>
      <c r="AX82" s="56">
        <f t="shared" si="40"/>
        <v>28.902652413026008</v>
      </c>
    </row>
    <row r="83" spans="1:50" ht="15" customHeight="1">
      <c r="A83" s="52" t="s">
        <v>146</v>
      </c>
      <c r="B83" s="46" t="s">
        <v>413</v>
      </c>
      <c r="C83" s="53"/>
      <c r="D83" s="53" t="s">
        <v>13</v>
      </c>
      <c r="E83" s="54">
        <v>174.39</v>
      </c>
      <c r="F83" s="54">
        <v>173.61</v>
      </c>
      <c r="G83" s="247">
        <v>1.2</v>
      </c>
      <c r="H83" s="135">
        <f t="shared" si="63"/>
        <v>0.77999999999997272</v>
      </c>
      <c r="I83" s="56">
        <f t="shared" si="64"/>
        <v>1.1309733552923256</v>
      </c>
      <c r="J83" s="56">
        <f t="shared" si="65"/>
        <v>2.2698006922186251</v>
      </c>
      <c r="K83" s="56">
        <f t="shared" si="66"/>
        <v>2.2999999999999998</v>
      </c>
      <c r="L83" s="56">
        <f t="shared" si="67"/>
        <v>4.1547562843725006</v>
      </c>
      <c r="M83" s="56">
        <f t="shared" si="21"/>
        <v>7.2256631032565233</v>
      </c>
      <c r="N83" s="56">
        <f t="shared" si="58"/>
        <v>1.8849555921538754</v>
      </c>
      <c r="O83" s="56">
        <f t="shared" si="68"/>
        <v>1.3299999999999728</v>
      </c>
      <c r="P83" s="56">
        <f t="shared" si="59"/>
        <v>1.3299999999999728</v>
      </c>
      <c r="Q83" s="56">
        <f t="shared" si="60"/>
        <v>0</v>
      </c>
      <c r="R83" s="56">
        <f t="shared" si="61"/>
        <v>0</v>
      </c>
      <c r="S83" s="56">
        <f t="shared" si="41"/>
        <v>0</v>
      </c>
      <c r="T83" s="56">
        <f t="shared" si="69"/>
        <v>5.5258258582153124</v>
      </c>
      <c r="U83" s="56">
        <v>0</v>
      </c>
      <c r="V83" s="56">
        <v>0</v>
      </c>
      <c r="W83" s="56">
        <v>0</v>
      </c>
      <c r="X83" s="56">
        <f t="shared" si="70"/>
        <v>0</v>
      </c>
      <c r="Y83" s="56">
        <f t="shared" si="71"/>
        <v>0</v>
      </c>
      <c r="Z83" s="56">
        <f t="shared" si="72"/>
        <v>0.62321344265587508</v>
      </c>
      <c r="AA83" s="56">
        <f t="shared" si="73"/>
        <v>0.11349003461093127</v>
      </c>
      <c r="AB83" s="56">
        <f t="shared" si="26"/>
        <v>1</v>
      </c>
      <c r="AC83" s="56">
        <f t="shared" si="27"/>
        <v>0</v>
      </c>
      <c r="AD83" s="56">
        <f t="shared" ref="AD83:AD133" si="78">+IF(G83=1.8,1,0)</f>
        <v>0</v>
      </c>
      <c r="AE83" s="56">
        <f t="shared" si="28"/>
        <v>0.52999999999997272</v>
      </c>
      <c r="AF83" s="56">
        <f t="shared" si="29"/>
        <v>0</v>
      </c>
      <c r="AG83" s="56">
        <f t="shared" si="30"/>
        <v>0</v>
      </c>
      <c r="AH83" s="56">
        <f t="shared" si="31"/>
        <v>1</v>
      </c>
      <c r="AI83" s="56">
        <f t="shared" si="32"/>
        <v>0</v>
      </c>
      <c r="AJ83" s="56">
        <f t="shared" si="33"/>
        <v>0</v>
      </c>
      <c r="AK83" s="56">
        <f t="shared" si="34"/>
        <v>4.5553093477052</v>
      </c>
      <c r="AL83" s="56">
        <f t="shared" si="74"/>
        <v>2.2242475987415218</v>
      </c>
      <c r="AM83" s="56">
        <f t="shared" si="75"/>
        <v>0.56548667764616256</v>
      </c>
      <c r="AN83" s="56">
        <f t="shared" si="76"/>
        <v>0</v>
      </c>
      <c r="AO83" s="56">
        <f t="shared" si="77"/>
        <v>0</v>
      </c>
      <c r="AP83" s="56">
        <f t="shared" ref="AP83:AP126" si="79">IF(D83="A",(N83*$W$5),0)</f>
        <v>0</v>
      </c>
      <c r="AQ83" s="56">
        <f t="shared" si="35"/>
        <v>0</v>
      </c>
      <c r="AR83" s="56">
        <f t="shared" si="62"/>
        <v>3.3015782594737906</v>
      </c>
      <c r="AS83" s="56">
        <f t="shared" si="36"/>
        <v>0</v>
      </c>
      <c r="AT83" s="105">
        <v>1</v>
      </c>
      <c r="AU83" s="105">
        <f t="shared" si="37"/>
        <v>4</v>
      </c>
      <c r="AV83" s="56" t="str">
        <f t="shared" si="38"/>
        <v>NO REQUIERE</v>
      </c>
      <c r="AW83" s="56">
        <f t="shared" si="39"/>
        <v>0</v>
      </c>
      <c r="AX83" s="56">
        <f t="shared" si="40"/>
        <v>0</v>
      </c>
    </row>
    <row r="84" spans="1:50" ht="15" customHeight="1">
      <c r="A84" s="52" t="s">
        <v>299</v>
      </c>
      <c r="B84" s="46" t="s">
        <v>413</v>
      </c>
      <c r="C84" s="53"/>
      <c r="D84" s="53" t="s">
        <v>13</v>
      </c>
      <c r="E84" s="54">
        <v>174.08</v>
      </c>
      <c r="F84" s="54">
        <v>173.06</v>
      </c>
      <c r="G84" s="247">
        <v>1.2</v>
      </c>
      <c r="H84" s="135">
        <f t="shared" si="63"/>
        <v>1.0200000000000102</v>
      </c>
      <c r="I84" s="56">
        <f t="shared" si="64"/>
        <v>1.1309733552923256</v>
      </c>
      <c r="J84" s="56">
        <f t="shared" si="65"/>
        <v>2.2698006922186251</v>
      </c>
      <c r="K84" s="56">
        <f t="shared" si="66"/>
        <v>2.2999999999999998</v>
      </c>
      <c r="L84" s="56">
        <f t="shared" si="67"/>
        <v>4.1547562843725006</v>
      </c>
      <c r="M84" s="56">
        <f t="shared" ref="M84:M136" si="80">HLOOKUP(G84,$G$4:$I$14,11,FALSE)</f>
        <v>7.2256631032565233</v>
      </c>
      <c r="N84" s="56">
        <f t="shared" si="58"/>
        <v>1.8849555921538754</v>
      </c>
      <c r="O84" s="56">
        <f t="shared" si="68"/>
        <v>1.5700000000000103</v>
      </c>
      <c r="P84" s="56">
        <f t="shared" si="59"/>
        <v>1.5700000000000103</v>
      </c>
      <c r="Q84" s="56">
        <f t="shared" si="60"/>
        <v>0</v>
      </c>
      <c r="R84" s="56">
        <f t="shared" si="61"/>
        <v>0</v>
      </c>
      <c r="S84" s="56">
        <f t="shared" si="41"/>
        <v>0</v>
      </c>
      <c r="T84" s="56">
        <f t="shared" si="69"/>
        <v>6.5229673664648686</v>
      </c>
      <c r="U84" s="56">
        <v>0</v>
      </c>
      <c r="V84" s="56">
        <v>0</v>
      </c>
      <c r="W84" s="56">
        <v>0</v>
      </c>
      <c r="X84" s="56">
        <f t="shared" si="70"/>
        <v>0</v>
      </c>
      <c r="Y84" s="56">
        <f t="shared" si="71"/>
        <v>0</v>
      </c>
      <c r="Z84" s="56">
        <f t="shared" si="72"/>
        <v>0.62321344265587508</v>
      </c>
      <c r="AA84" s="56">
        <f t="shared" si="73"/>
        <v>0.11349003461093127</v>
      </c>
      <c r="AB84" s="56">
        <f t="shared" ref="AB84:AB135" si="81">+IF(G84=1.2,1,0)</f>
        <v>1</v>
      </c>
      <c r="AC84" s="56">
        <f t="shared" ref="AC84:AC135" si="82">+IF(G84=1.6,1,0)</f>
        <v>0</v>
      </c>
      <c r="AD84" s="56">
        <f t="shared" si="78"/>
        <v>0</v>
      </c>
      <c r="AE84" s="56">
        <f t="shared" ref="AE84:AE135" si="83">+IF(G84=1.2,H84-0.25,0)</f>
        <v>0.77000000000001023</v>
      </c>
      <c r="AF84" s="56">
        <f t="shared" ref="AF84:AF135" si="84">+IF(G84=1.6,H84-0.25,0)</f>
        <v>0</v>
      </c>
      <c r="AG84" s="56">
        <f t="shared" ref="AG84:AG136" si="85">+IF(G84=1.8,I84-0.25,0)</f>
        <v>0</v>
      </c>
      <c r="AH84" s="56">
        <f t="shared" ref="AH84:AH135" si="86">+IF(G84=1.2,1,0)</f>
        <v>1</v>
      </c>
      <c r="AI84" s="56">
        <f t="shared" ref="AI84:AI135" si="87">+IF(G84=1.6,1,0)</f>
        <v>0</v>
      </c>
      <c r="AJ84" s="56">
        <f t="shared" ref="AJ84:AJ136" si="88">+IF(G84=1.8,1,0)</f>
        <v>0</v>
      </c>
      <c r="AK84" s="56">
        <f t="shared" ref="AK84:AK136" si="89">HLOOKUP(G84,$G$4:$I$15,12,FALSE)</f>
        <v>4.5553093477052</v>
      </c>
      <c r="AL84" s="56">
        <f t="shared" si="74"/>
        <v>2.6766369408585224</v>
      </c>
      <c r="AM84" s="56">
        <f t="shared" si="75"/>
        <v>0.56548667764616256</v>
      </c>
      <c r="AN84" s="56">
        <f t="shared" si="76"/>
        <v>0</v>
      </c>
      <c r="AO84" s="56">
        <f t="shared" si="77"/>
        <v>0</v>
      </c>
      <c r="AP84" s="56">
        <f t="shared" si="79"/>
        <v>0</v>
      </c>
      <c r="AQ84" s="56">
        <f t="shared" ref="AQ84:AQ136" si="90">IF(D84="C",L84-J84,0)*$W$6</f>
        <v>0</v>
      </c>
      <c r="AR84" s="56">
        <f t="shared" si="62"/>
        <v>3.8463304256063462</v>
      </c>
      <c r="AS84" s="56">
        <f t="shared" ref="AS84:AS135" si="91">+IF(B84="AJUSTE DEL FONDO DEL POZO",(C84-H84)*(G84/2)^2*PI(),0)</f>
        <v>0</v>
      </c>
      <c r="AT84" s="105">
        <v>1</v>
      </c>
      <c r="AU84" s="105">
        <f t="shared" ref="AU84:AU136" si="92">ROUNDUP(H84/0.35+1,0)</f>
        <v>4</v>
      </c>
      <c r="AV84" s="56" t="str">
        <f t="shared" ref="AV84:AV136" si="93">IF(A84="","",IF(O84&gt;$AR$8,"E2",IF(O84&gt;$AR$7,"E1B","NO REQUIERE")))</f>
        <v>E1B</v>
      </c>
      <c r="AW84" s="56">
        <f t="shared" ref="AW84:AW136" si="94">IF(A84="","",IF(AV84="E1B",$M84*$O84,0))</f>
        <v>11.344291072112815</v>
      </c>
      <c r="AX84" s="56">
        <f t="shared" ref="AX84:AX136" si="95">IF(A84="","",IF(AV84="E2",$M84*$O84,0))</f>
        <v>0</v>
      </c>
    </row>
    <row r="85" spans="1:50" ht="15" customHeight="1">
      <c r="A85" s="52" t="s">
        <v>142</v>
      </c>
      <c r="B85" s="46" t="s">
        <v>413</v>
      </c>
      <c r="C85" s="53"/>
      <c r="D85" s="53" t="s">
        <v>13</v>
      </c>
      <c r="E85" s="54">
        <v>175.04</v>
      </c>
      <c r="F85" s="54">
        <v>173.66</v>
      </c>
      <c r="G85" s="247">
        <v>1.2</v>
      </c>
      <c r="H85" s="135">
        <f t="shared" si="63"/>
        <v>1.3799999999999955</v>
      </c>
      <c r="I85" s="56">
        <f t="shared" si="64"/>
        <v>1.1309733552923256</v>
      </c>
      <c r="J85" s="56">
        <f t="shared" si="65"/>
        <v>2.2698006922186251</v>
      </c>
      <c r="K85" s="56">
        <f t="shared" si="66"/>
        <v>2.2999999999999998</v>
      </c>
      <c r="L85" s="56">
        <f t="shared" si="67"/>
        <v>4.1547562843725006</v>
      </c>
      <c r="M85" s="56">
        <f t="shared" si="80"/>
        <v>7.2256631032565233</v>
      </c>
      <c r="N85" s="56">
        <f t="shared" si="58"/>
        <v>1.8849555921538754</v>
      </c>
      <c r="O85" s="56">
        <f t="shared" si="68"/>
        <v>1.9299999999999955</v>
      </c>
      <c r="P85" s="56">
        <f t="shared" si="59"/>
        <v>1.9299999999999955</v>
      </c>
      <c r="Q85" s="56">
        <f t="shared" si="60"/>
        <v>0</v>
      </c>
      <c r="R85" s="56">
        <f t="shared" si="61"/>
        <v>0</v>
      </c>
      <c r="S85" s="56">
        <f t="shared" si="41"/>
        <v>0</v>
      </c>
      <c r="T85" s="56">
        <f t="shared" si="69"/>
        <v>8.0186796288389068</v>
      </c>
      <c r="U85" s="56">
        <v>0</v>
      </c>
      <c r="V85" s="56">
        <v>0</v>
      </c>
      <c r="W85" s="56">
        <v>0</v>
      </c>
      <c r="X85" s="56">
        <f t="shared" si="70"/>
        <v>0</v>
      </c>
      <c r="Y85" s="56">
        <f t="shared" si="71"/>
        <v>0</v>
      </c>
      <c r="Z85" s="56">
        <f t="shared" si="72"/>
        <v>0.62321344265587508</v>
      </c>
      <c r="AA85" s="56">
        <f t="shared" si="73"/>
        <v>0.11349003461093127</v>
      </c>
      <c r="AB85" s="56">
        <f t="shared" si="81"/>
        <v>1</v>
      </c>
      <c r="AC85" s="56">
        <f t="shared" si="82"/>
        <v>0</v>
      </c>
      <c r="AD85" s="56">
        <f t="shared" si="78"/>
        <v>0</v>
      </c>
      <c r="AE85" s="56">
        <f t="shared" si="83"/>
        <v>1.1299999999999955</v>
      </c>
      <c r="AF85" s="56">
        <f t="shared" si="84"/>
        <v>0</v>
      </c>
      <c r="AG85" s="56">
        <f t="shared" si="85"/>
        <v>0</v>
      </c>
      <c r="AH85" s="56">
        <f t="shared" si="86"/>
        <v>1</v>
      </c>
      <c r="AI85" s="56">
        <f t="shared" si="87"/>
        <v>0</v>
      </c>
      <c r="AJ85" s="56">
        <f t="shared" si="88"/>
        <v>0</v>
      </c>
      <c r="AK85" s="56">
        <f t="shared" si="89"/>
        <v>4.5553093477052</v>
      </c>
      <c r="AL85" s="56">
        <f t="shared" si="74"/>
        <v>3.3552209540338898</v>
      </c>
      <c r="AM85" s="56">
        <f t="shared" si="75"/>
        <v>0.56548667764616256</v>
      </c>
      <c r="AN85" s="56">
        <f t="shared" si="76"/>
        <v>0</v>
      </c>
      <c r="AO85" s="56">
        <f t="shared" si="77"/>
        <v>0</v>
      </c>
      <c r="AP85" s="56">
        <f t="shared" si="79"/>
        <v>0</v>
      </c>
      <c r="AQ85" s="56">
        <f t="shared" si="90"/>
        <v>0</v>
      </c>
      <c r="AR85" s="56">
        <f t="shared" si="62"/>
        <v>4.6634586748050175</v>
      </c>
      <c r="AS85" s="56">
        <f t="shared" si="91"/>
        <v>0</v>
      </c>
      <c r="AT85" s="105">
        <v>1</v>
      </c>
      <c r="AU85" s="105">
        <f t="shared" si="92"/>
        <v>5</v>
      </c>
      <c r="AV85" s="56" t="str">
        <f t="shared" si="93"/>
        <v>E1B</v>
      </c>
      <c r="AW85" s="56">
        <f t="shared" si="94"/>
        <v>13.945529789285057</v>
      </c>
      <c r="AX85" s="56">
        <f t="shared" si="95"/>
        <v>0</v>
      </c>
    </row>
    <row r="86" spans="1:50" ht="15" customHeight="1">
      <c r="A86" s="52" t="s">
        <v>284</v>
      </c>
      <c r="B86" s="46" t="s">
        <v>413</v>
      </c>
      <c r="C86" s="53"/>
      <c r="D86" s="53" t="s">
        <v>13</v>
      </c>
      <c r="E86" s="54">
        <v>174.91</v>
      </c>
      <c r="F86" s="54">
        <v>171.37</v>
      </c>
      <c r="G86" s="247">
        <v>1.2</v>
      </c>
      <c r="H86" s="135">
        <f t="shared" si="63"/>
        <v>3.539999999999992</v>
      </c>
      <c r="I86" s="56">
        <f t="shared" si="64"/>
        <v>1.1309733552923256</v>
      </c>
      <c r="J86" s="56">
        <f t="shared" si="65"/>
        <v>2.2698006922186251</v>
      </c>
      <c r="K86" s="56">
        <f t="shared" si="66"/>
        <v>2.2999999999999998</v>
      </c>
      <c r="L86" s="56">
        <f t="shared" si="67"/>
        <v>4.1547562843725006</v>
      </c>
      <c r="M86" s="56">
        <f t="shared" si="80"/>
        <v>7.2256631032565233</v>
      </c>
      <c r="N86" s="56">
        <f t="shared" si="58"/>
        <v>1.8849555921538754</v>
      </c>
      <c r="O86" s="56">
        <f t="shared" si="68"/>
        <v>4.0899999999999919</v>
      </c>
      <c r="P86" s="56">
        <f t="shared" si="59"/>
        <v>2</v>
      </c>
      <c r="Q86" s="56">
        <f t="shared" si="60"/>
        <v>2</v>
      </c>
      <c r="R86" s="56">
        <f t="shared" si="61"/>
        <v>8.9999999999991864E-2</v>
      </c>
      <c r="S86" s="56">
        <f t="shared" si="41"/>
        <v>0</v>
      </c>
      <c r="T86" s="56">
        <f t="shared" si="69"/>
        <v>16.992953203083495</v>
      </c>
      <c r="U86" s="56">
        <v>0</v>
      </c>
      <c r="V86" s="56">
        <v>0</v>
      </c>
      <c r="W86" s="56">
        <v>0</v>
      </c>
      <c r="X86" s="56">
        <f t="shared" si="70"/>
        <v>0</v>
      </c>
      <c r="Y86" s="56">
        <f t="shared" si="71"/>
        <v>0</v>
      </c>
      <c r="Z86" s="56">
        <f t="shared" si="72"/>
        <v>0.62321344265587508</v>
      </c>
      <c r="AA86" s="56">
        <f t="shared" si="73"/>
        <v>0.11349003461093127</v>
      </c>
      <c r="AB86" s="56">
        <f t="shared" si="81"/>
        <v>1</v>
      </c>
      <c r="AC86" s="56">
        <f t="shared" si="82"/>
        <v>0</v>
      </c>
      <c r="AD86" s="56">
        <f t="shared" si="78"/>
        <v>0</v>
      </c>
      <c r="AE86" s="56">
        <f t="shared" si="83"/>
        <v>3.289999999999992</v>
      </c>
      <c r="AF86" s="56">
        <f t="shared" si="84"/>
        <v>0</v>
      </c>
      <c r="AG86" s="56">
        <f t="shared" si="85"/>
        <v>0</v>
      </c>
      <c r="AH86" s="56">
        <f t="shared" si="86"/>
        <v>1</v>
      </c>
      <c r="AI86" s="56">
        <f t="shared" si="87"/>
        <v>0</v>
      </c>
      <c r="AJ86" s="56">
        <f t="shared" si="88"/>
        <v>0</v>
      </c>
      <c r="AK86" s="56">
        <f t="shared" si="89"/>
        <v>4.5553093477052</v>
      </c>
      <c r="AL86" s="56">
        <f t="shared" si="74"/>
        <v>7.426725033086254</v>
      </c>
      <c r="AM86" s="56">
        <f t="shared" si="75"/>
        <v>0.56548667764616256</v>
      </c>
      <c r="AN86" s="56">
        <f t="shared" si="76"/>
        <v>0</v>
      </c>
      <c r="AO86" s="56">
        <f t="shared" si="77"/>
        <v>0</v>
      </c>
      <c r="AP86" s="56">
        <f t="shared" si="79"/>
        <v>0</v>
      </c>
      <c r="AQ86" s="56">
        <f t="shared" si="90"/>
        <v>0</v>
      </c>
      <c r="AR86" s="56">
        <f t="shared" si="62"/>
        <v>9.5662281699972418</v>
      </c>
      <c r="AS86" s="56">
        <f t="shared" si="91"/>
        <v>0</v>
      </c>
      <c r="AT86" s="105">
        <v>1</v>
      </c>
      <c r="AU86" s="105">
        <f t="shared" si="92"/>
        <v>12</v>
      </c>
      <c r="AV86" s="56" t="str">
        <f t="shared" si="93"/>
        <v>E2</v>
      </c>
      <c r="AW86" s="56">
        <f t="shared" si="94"/>
        <v>0</v>
      </c>
      <c r="AX86" s="56">
        <f t="shared" si="95"/>
        <v>29.55296209231912</v>
      </c>
    </row>
    <row r="87" spans="1:50" ht="15" customHeight="1">
      <c r="A87" s="52" t="s">
        <v>217</v>
      </c>
      <c r="B87" s="46" t="s">
        <v>413</v>
      </c>
      <c r="C87" s="53"/>
      <c r="D87" s="53" t="s">
        <v>13</v>
      </c>
      <c r="E87" s="54">
        <v>174.28</v>
      </c>
      <c r="F87" s="54">
        <v>173.2</v>
      </c>
      <c r="G87" s="247">
        <v>1.2</v>
      </c>
      <c r="H87" s="135">
        <f t="shared" si="63"/>
        <v>1.0800000000000125</v>
      </c>
      <c r="I87" s="56">
        <f t="shared" si="64"/>
        <v>1.1309733552923256</v>
      </c>
      <c r="J87" s="56">
        <f t="shared" si="65"/>
        <v>2.2698006922186251</v>
      </c>
      <c r="K87" s="56">
        <f t="shared" si="66"/>
        <v>2.2999999999999998</v>
      </c>
      <c r="L87" s="56">
        <f t="shared" si="67"/>
        <v>4.1547562843725006</v>
      </c>
      <c r="M87" s="56">
        <f t="shared" si="80"/>
        <v>7.2256631032565233</v>
      </c>
      <c r="N87" s="56">
        <f t="shared" si="58"/>
        <v>1.8849555921538754</v>
      </c>
      <c r="O87" s="56">
        <f t="shared" si="68"/>
        <v>1.6300000000000125</v>
      </c>
      <c r="P87" s="56">
        <f t="shared" si="59"/>
        <v>1.6300000000000125</v>
      </c>
      <c r="Q87" s="56">
        <f t="shared" si="60"/>
        <v>0</v>
      </c>
      <c r="R87" s="56">
        <f t="shared" si="61"/>
        <v>0</v>
      </c>
      <c r="S87" s="56">
        <f t="shared" si="41"/>
        <v>0</v>
      </c>
      <c r="T87" s="56">
        <f t="shared" si="69"/>
        <v>6.7722527435272282</v>
      </c>
      <c r="U87" s="56">
        <v>0</v>
      </c>
      <c r="V87" s="56">
        <v>0</v>
      </c>
      <c r="W87" s="56">
        <v>0</v>
      </c>
      <c r="X87" s="56">
        <f t="shared" si="70"/>
        <v>0</v>
      </c>
      <c r="Y87" s="56">
        <f t="shared" si="71"/>
        <v>0</v>
      </c>
      <c r="Z87" s="56">
        <f t="shared" si="72"/>
        <v>0.62321344265587508</v>
      </c>
      <c r="AA87" s="56">
        <f t="shared" si="73"/>
        <v>0.11349003461093127</v>
      </c>
      <c r="AB87" s="56">
        <f t="shared" si="81"/>
        <v>1</v>
      </c>
      <c r="AC87" s="56">
        <f t="shared" si="82"/>
        <v>0</v>
      </c>
      <c r="AD87" s="56">
        <f t="shared" si="78"/>
        <v>0</v>
      </c>
      <c r="AE87" s="56">
        <f t="shared" si="83"/>
        <v>0.83000000000001251</v>
      </c>
      <c r="AF87" s="56">
        <f t="shared" si="84"/>
        <v>0</v>
      </c>
      <c r="AG87" s="56">
        <f t="shared" si="85"/>
        <v>0</v>
      </c>
      <c r="AH87" s="56">
        <f t="shared" si="86"/>
        <v>1</v>
      </c>
      <c r="AI87" s="56">
        <f t="shared" si="87"/>
        <v>0</v>
      </c>
      <c r="AJ87" s="56">
        <f t="shared" si="88"/>
        <v>0</v>
      </c>
      <c r="AK87" s="56">
        <f t="shared" si="89"/>
        <v>4.5553093477052</v>
      </c>
      <c r="AL87" s="56">
        <f t="shared" si="74"/>
        <v>2.7897342763877595</v>
      </c>
      <c r="AM87" s="56">
        <f t="shared" si="75"/>
        <v>0.56548667764616256</v>
      </c>
      <c r="AN87" s="56">
        <f t="shared" si="76"/>
        <v>0</v>
      </c>
      <c r="AO87" s="56">
        <f t="shared" si="77"/>
        <v>0</v>
      </c>
      <c r="AP87" s="56">
        <f t="shared" si="79"/>
        <v>0</v>
      </c>
      <c r="AQ87" s="56">
        <f t="shared" si="90"/>
        <v>0</v>
      </c>
      <c r="AR87" s="56">
        <f t="shared" si="62"/>
        <v>3.9825184671394687</v>
      </c>
      <c r="AS87" s="56">
        <f t="shared" si="91"/>
        <v>0</v>
      </c>
      <c r="AT87" s="105">
        <v>1</v>
      </c>
      <c r="AU87" s="105">
        <f t="shared" si="92"/>
        <v>5</v>
      </c>
      <c r="AV87" s="56" t="str">
        <f t="shared" si="93"/>
        <v>E1B</v>
      </c>
      <c r="AW87" s="56">
        <f t="shared" si="94"/>
        <v>11.777830858308224</v>
      </c>
      <c r="AX87" s="56">
        <f t="shared" si="95"/>
        <v>0</v>
      </c>
    </row>
    <row r="88" spans="1:50" ht="15" customHeight="1">
      <c r="A88" s="52" t="s">
        <v>145</v>
      </c>
      <c r="B88" s="46" t="s">
        <v>413</v>
      </c>
      <c r="C88" s="53"/>
      <c r="D88" s="53" t="s">
        <v>13</v>
      </c>
      <c r="E88" s="54">
        <v>174.46</v>
      </c>
      <c r="F88" s="54">
        <v>172.15</v>
      </c>
      <c r="G88" s="247">
        <v>1.2</v>
      </c>
      <c r="H88" s="135">
        <f t="shared" si="63"/>
        <v>2.3100000000000023</v>
      </c>
      <c r="I88" s="56">
        <f t="shared" si="64"/>
        <v>1.1309733552923256</v>
      </c>
      <c r="J88" s="56">
        <f t="shared" si="65"/>
        <v>2.2698006922186251</v>
      </c>
      <c r="K88" s="56">
        <f t="shared" si="66"/>
        <v>2.2999999999999998</v>
      </c>
      <c r="L88" s="56">
        <f t="shared" si="67"/>
        <v>4.1547562843725006</v>
      </c>
      <c r="M88" s="56">
        <f t="shared" si="80"/>
        <v>7.2256631032565233</v>
      </c>
      <c r="N88" s="56">
        <f t="shared" si="58"/>
        <v>1.8849555921538754</v>
      </c>
      <c r="O88" s="56">
        <f t="shared" si="68"/>
        <v>2.8600000000000017</v>
      </c>
      <c r="P88" s="56">
        <f t="shared" si="59"/>
        <v>2</v>
      </c>
      <c r="Q88" s="56">
        <f t="shared" si="60"/>
        <v>0.86000000000000165</v>
      </c>
      <c r="R88" s="56">
        <f t="shared" si="61"/>
        <v>0</v>
      </c>
      <c r="S88" s="56">
        <f t="shared" si="41"/>
        <v>0</v>
      </c>
      <c r="T88" s="56">
        <f t="shared" si="69"/>
        <v>11.882602973305358</v>
      </c>
      <c r="U88" s="56">
        <v>0</v>
      </c>
      <c r="V88" s="56">
        <v>0</v>
      </c>
      <c r="W88" s="56">
        <v>0</v>
      </c>
      <c r="X88" s="56">
        <f t="shared" si="70"/>
        <v>0</v>
      </c>
      <c r="Y88" s="56">
        <f t="shared" si="71"/>
        <v>0</v>
      </c>
      <c r="Z88" s="56">
        <f t="shared" si="72"/>
        <v>0.62321344265587508</v>
      </c>
      <c r="AA88" s="56">
        <f t="shared" si="73"/>
        <v>0.11349003461093127</v>
      </c>
      <c r="AB88" s="56">
        <f t="shared" si="81"/>
        <v>1</v>
      </c>
      <c r="AC88" s="56">
        <f t="shared" si="82"/>
        <v>0</v>
      </c>
      <c r="AD88" s="56">
        <f t="shared" si="78"/>
        <v>0</v>
      </c>
      <c r="AE88" s="56">
        <f t="shared" si="83"/>
        <v>2.0600000000000023</v>
      </c>
      <c r="AF88" s="56">
        <f t="shared" si="84"/>
        <v>0</v>
      </c>
      <c r="AG88" s="56">
        <f t="shared" si="85"/>
        <v>0</v>
      </c>
      <c r="AH88" s="56">
        <f t="shared" si="86"/>
        <v>1</v>
      </c>
      <c r="AI88" s="56">
        <f t="shared" si="87"/>
        <v>0</v>
      </c>
      <c r="AJ88" s="56">
        <f t="shared" si="88"/>
        <v>0</v>
      </c>
      <c r="AK88" s="56">
        <f t="shared" si="89"/>
        <v>4.5553093477052</v>
      </c>
      <c r="AL88" s="56">
        <f t="shared" si="74"/>
        <v>5.1082296547370056</v>
      </c>
      <c r="AM88" s="56">
        <f t="shared" si="75"/>
        <v>0.56548667764616256</v>
      </c>
      <c r="AN88" s="56">
        <f t="shared" si="76"/>
        <v>0</v>
      </c>
      <c r="AO88" s="56">
        <f t="shared" si="77"/>
        <v>0</v>
      </c>
      <c r="AP88" s="56">
        <f t="shared" si="79"/>
        <v>0</v>
      </c>
      <c r="AQ88" s="56">
        <f t="shared" si="90"/>
        <v>0</v>
      </c>
      <c r="AR88" s="56">
        <f t="shared" si="62"/>
        <v>6.7743733185683528</v>
      </c>
      <c r="AS88" s="56">
        <f t="shared" si="91"/>
        <v>0</v>
      </c>
      <c r="AT88" s="105">
        <v>1</v>
      </c>
      <c r="AU88" s="105">
        <f t="shared" si="92"/>
        <v>8</v>
      </c>
      <c r="AV88" s="56" t="str">
        <f t="shared" si="93"/>
        <v>E1B</v>
      </c>
      <c r="AW88" s="56">
        <f t="shared" si="94"/>
        <v>20.665396475313667</v>
      </c>
      <c r="AX88" s="56">
        <f t="shared" si="95"/>
        <v>0</v>
      </c>
    </row>
    <row r="89" spans="1:50" ht="15" customHeight="1">
      <c r="A89" s="52" t="s">
        <v>143</v>
      </c>
      <c r="B89" s="46" t="s">
        <v>413</v>
      </c>
      <c r="C89" s="53"/>
      <c r="D89" s="53" t="s">
        <v>13</v>
      </c>
      <c r="E89" s="54">
        <v>173.9</v>
      </c>
      <c r="F89" s="54">
        <v>172.52</v>
      </c>
      <c r="G89" s="247">
        <v>1.2</v>
      </c>
      <c r="H89" s="135">
        <f t="shared" si="63"/>
        <v>1.3799999999999955</v>
      </c>
      <c r="I89" s="56">
        <f t="shared" si="64"/>
        <v>1.1309733552923256</v>
      </c>
      <c r="J89" s="56">
        <f t="shared" si="65"/>
        <v>2.2698006922186251</v>
      </c>
      <c r="K89" s="56">
        <f t="shared" si="66"/>
        <v>2.2999999999999998</v>
      </c>
      <c r="L89" s="56">
        <f t="shared" si="67"/>
        <v>4.1547562843725006</v>
      </c>
      <c r="M89" s="56">
        <f t="shared" si="80"/>
        <v>7.2256631032565233</v>
      </c>
      <c r="N89" s="56">
        <f t="shared" si="58"/>
        <v>1.8849555921538754</v>
      </c>
      <c r="O89" s="56">
        <f t="shared" si="68"/>
        <v>1.9299999999999955</v>
      </c>
      <c r="P89" s="56">
        <f t="shared" si="59"/>
        <v>1.9299999999999955</v>
      </c>
      <c r="Q89" s="56">
        <f t="shared" si="60"/>
        <v>0</v>
      </c>
      <c r="R89" s="56">
        <f t="shared" si="61"/>
        <v>0</v>
      </c>
      <c r="S89" s="56">
        <f t="shared" si="41"/>
        <v>0</v>
      </c>
      <c r="T89" s="56">
        <f t="shared" si="69"/>
        <v>8.0186796288389068</v>
      </c>
      <c r="U89" s="56">
        <v>0</v>
      </c>
      <c r="V89" s="56">
        <v>0</v>
      </c>
      <c r="W89" s="56">
        <v>0</v>
      </c>
      <c r="X89" s="56">
        <f t="shared" si="70"/>
        <v>0</v>
      </c>
      <c r="Y89" s="56">
        <f t="shared" si="71"/>
        <v>0</v>
      </c>
      <c r="Z89" s="56">
        <f t="shared" si="72"/>
        <v>0.62321344265587508</v>
      </c>
      <c r="AA89" s="56">
        <f t="shared" si="73"/>
        <v>0.11349003461093127</v>
      </c>
      <c r="AB89" s="56">
        <f t="shared" si="81"/>
        <v>1</v>
      </c>
      <c r="AC89" s="56">
        <f t="shared" si="82"/>
        <v>0</v>
      </c>
      <c r="AD89" s="56">
        <f t="shared" si="78"/>
        <v>0</v>
      </c>
      <c r="AE89" s="56">
        <f t="shared" si="83"/>
        <v>1.1299999999999955</v>
      </c>
      <c r="AF89" s="56">
        <f t="shared" si="84"/>
        <v>0</v>
      </c>
      <c r="AG89" s="56">
        <f t="shared" si="85"/>
        <v>0</v>
      </c>
      <c r="AH89" s="56">
        <f t="shared" si="86"/>
        <v>1</v>
      </c>
      <c r="AI89" s="56">
        <f t="shared" si="87"/>
        <v>0</v>
      </c>
      <c r="AJ89" s="56">
        <f t="shared" si="88"/>
        <v>0</v>
      </c>
      <c r="AK89" s="56">
        <f t="shared" si="89"/>
        <v>4.5553093477052</v>
      </c>
      <c r="AL89" s="56">
        <f t="shared" si="74"/>
        <v>3.3552209540338898</v>
      </c>
      <c r="AM89" s="56">
        <f t="shared" si="75"/>
        <v>0.56548667764616256</v>
      </c>
      <c r="AN89" s="56">
        <f t="shared" si="76"/>
        <v>0</v>
      </c>
      <c r="AO89" s="56">
        <f t="shared" si="77"/>
        <v>0</v>
      </c>
      <c r="AP89" s="56">
        <f t="shared" si="79"/>
        <v>0</v>
      </c>
      <c r="AQ89" s="56">
        <f t="shared" si="90"/>
        <v>0</v>
      </c>
      <c r="AR89" s="56">
        <f t="shared" si="62"/>
        <v>4.6634586748050175</v>
      </c>
      <c r="AS89" s="56">
        <f t="shared" si="91"/>
        <v>0</v>
      </c>
      <c r="AT89" s="105">
        <v>1</v>
      </c>
      <c r="AU89" s="105">
        <f t="shared" si="92"/>
        <v>5</v>
      </c>
      <c r="AV89" s="56" t="str">
        <f t="shared" si="93"/>
        <v>E1B</v>
      </c>
      <c r="AW89" s="56">
        <f t="shared" si="94"/>
        <v>13.945529789285057</v>
      </c>
      <c r="AX89" s="56">
        <f t="shared" si="95"/>
        <v>0</v>
      </c>
    </row>
    <row r="90" spans="1:50" ht="15" customHeight="1">
      <c r="A90" s="52" t="s">
        <v>285</v>
      </c>
      <c r="B90" s="46" t="s">
        <v>413</v>
      </c>
      <c r="C90" s="53"/>
      <c r="D90" s="53" t="s">
        <v>13</v>
      </c>
      <c r="E90" s="54">
        <v>171.54</v>
      </c>
      <c r="F90" s="54">
        <v>170.13</v>
      </c>
      <c r="G90" s="247">
        <v>1.2</v>
      </c>
      <c r="H90" s="135">
        <f t="shared" si="63"/>
        <v>1.4099999999999966</v>
      </c>
      <c r="I90" s="56">
        <f t="shared" si="64"/>
        <v>1.1309733552923256</v>
      </c>
      <c r="J90" s="56">
        <f t="shared" si="65"/>
        <v>2.2698006922186251</v>
      </c>
      <c r="K90" s="56">
        <f t="shared" si="66"/>
        <v>2.2999999999999998</v>
      </c>
      <c r="L90" s="56">
        <f t="shared" si="67"/>
        <v>4.1547562843725006</v>
      </c>
      <c r="M90" s="56">
        <f t="shared" si="80"/>
        <v>7.2256631032565233</v>
      </c>
      <c r="N90" s="56">
        <f t="shared" si="58"/>
        <v>1.8849555921538754</v>
      </c>
      <c r="O90" s="56">
        <f t="shared" si="68"/>
        <v>1.9599999999999966</v>
      </c>
      <c r="P90" s="56">
        <f t="shared" si="59"/>
        <v>1.9599999999999966</v>
      </c>
      <c r="Q90" s="56">
        <f t="shared" si="60"/>
        <v>0</v>
      </c>
      <c r="R90" s="56">
        <f t="shared" si="61"/>
        <v>0</v>
      </c>
      <c r="S90" s="56">
        <f t="shared" si="41"/>
        <v>0</v>
      </c>
      <c r="T90" s="56">
        <f t="shared" si="69"/>
        <v>8.143322317370087</v>
      </c>
      <c r="U90" s="56">
        <v>0</v>
      </c>
      <c r="V90" s="56">
        <v>0</v>
      </c>
      <c r="W90" s="56">
        <v>0</v>
      </c>
      <c r="X90" s="56">
        <f t="shared" si="70"/>
        <v>0</v>
      </c>
      <c r="Y90" s="56">
        <f t="shared" si="71"/>
        <v>0</v>
      </c>
      <c r="Z90" s="56">
        <f t="shared" si="72"/>
        <v>0.62321344265587508</v>
      </c>
      <c r="AA90" s="56">
        <f t="shared" si="73"/>
        <v>0.11349003461093127</v>
      </c>
      <c r="AB90" s="56">
        <f t="shared" si="81"/>
        <v>1</v>
      </c>
      <c r="AC90" s="56">
        <f t="shared" si="82"/>
        <v>0</v>
      </c>
      <c r="AD90" s="56">
        <f t="shared" si="78"/>
        <v>0</v>
      </c>
      <c r="AE90" s="56">
        <f t="shared" si="83"/>
        <v>1.1599999999999966</v>
      </c>
      <c r="AF90" s="56">
        <f t="shared" si="84"/>
        <v>0</v>
      </c>
      <c r="AG90" s="56">
        <f t="shared" si="85"/>
        <v>0</v>
      </c>
      <c r="AH90" s="56">
        <f t="shared" si="86"/>
        <v>1</v>
      </c>
      <c r="AI90" s="56">
        <f t="shared" si="87"/>
        <v>0</v>
      </c>
      <c r="AJ90" s="56">
        <f t="shared" si="88"/>
        <v>0</v>
      </c>
      <c r="AK90" s="56">
        <f t="shared" si="89"/>
        <v>4.5553093477052</v>
      </c>
      <c r="AL90" s="56">
        <f t="shared" si="74"/>
        <v>3.4117696217985083</v>
      </c>
      <c r="AM90" s="56">
        <f t="shared" si="75"/>
        <v>0.56548667764616256</v>
      </c>
      <c r="AN90" s="56">
        <f t="shared" si="76"/>
        <v>0</v>
      </c>
      <c r="AO90" s="56">
        <f t="shared" si="77"/>
        <v>0</v>
      </c>
      <c r="AP90" s="56">
        <f t="shared" si="79"/>
        <v>0</v>
      </c>
      <c r="AQ90" s="56">
        <f t="shared" si="90"/>
        <v>0</v>
      </c>
      <c r="AR90" s="56">
        <f t="shared" si="62"/>
        <v>4.7315526955715788</v>
      </c>
      <c r="AS90" s="56">
        <f t="shared" si="91"/>
        <v>0</v>
      </c>
      <c r="AT90" s="105">
        <v>1</v>
      </c>
      <c r="AU90" s="105">
        <f t="shared" si="92"/>
        <v>6</v>
      </c>
      <c r="AV90" s="56" t="str">
        <f t="shared" si="93"/>
        <v>E1B</v>
      </c>
      <c r="AW90" s="56">
        <f t="shared" si="94"/>
        <v>14.162299682382761</v>
      </c>
      <c r="AX90" s="56">
        <f t="shared" si="95"/>
        <v>0</v>
      </c>
    </row>
    <row r="91" spans="1:50" ht="15" customHeight="1">
      <c r="A91" s="52" t="s">
        <v>178</v>
      </c>
      <c r="B91" s="46" t="s">
        <v>413</v>
      </c>
      <c r="C91" s="53"/>
      <c r="D91" s="53" t="s">
        <v>13</v>
      </c>
      <c r="E91" s="54">
        <v>177.54</v>
      </c>
      <c r="F91" s="54">
        <v>176.16</v>
      </c>
      <c r="G91" s="247">
        <v>1.2</v>
      </c>
      <c r="H91" s="135">
        <f t="shared" si="63"/>
        <v>1.3799999999999955</v>
      </c>
      <c r="I91" s="56">
        <f t="shared" si="64"/>
        <v>1.1309733552923256</v>
      </c>
      <c r="J91" s="56">
        <f t="shared" si="65"/>
        <v>2.2698006922186251</v>
      </c>
      <c r="K91" s="56">
        <f t="shared" si="66"/>
        <v>2.2999999999999998</v>
      </c>
      <c r="L91" s="56">
        <f t="shared" si="67"/>
        <v>4.1547562843725006</v>
      </c>
      <c r="M91" s="56">
        <f t="shared" si="80"/>
        <v>7.2256631032565233</v>
      </c>
      <c r="N91" s="56">
        <f t="shared" si="58"/>
        <v>1.8849555921538754</v>
      </c>
      <c r="O91" s="56">
        <f t="shared" si="68"/>
        <v>1.9299999999999955</v>
      </c>
      <c r="P91" s="56">
        <f t="shared" si="59"/>
        <v>1.9299999999999955</v>
      </c>
      <c r="Q91" s="56">
        <f t="shared" si="60"/>
        <v>0</v>
      </c>
      <c r="R91" s="56">
        <f t="shared" si="61"/>
        <v>0</v>
      </c>
      <c r="S91" s="56">
        <f t="shared" si="41"/>
        <v>0</v>
      </c>
      <c r="T91" s="56">
        <f t="shared" si="69"/>
        <v>8.0186796288389068</v>
      </c>
      <c r="U91" s="56">
        <v>0</v>
      </c>
      <c r="V91" s="56">
        <v>0</v>
      </c>
      <c r="W91" s="56">
        <v>0</v>
      </c>
      <c r="X91" s="56">
        <f t="shared" si="70"/>
        <v>0</v>
      </c>
      <c r="Y91" s="56">
        <f t="shared" si="71"/>
        <v>0</v>
      </c>
      <c r="Z91" s="56">
        <f t="shared" si="72"/>
        <v>0.62321344265587508</v>
      </c>
      <c r="AA91" s="56">
        <f t="shared" si="73"/>
        <v>0.11349003461093127</v>
      </c>
      <c r="AB91" s="56">
        <f t="shared" si="81"/>
        <v>1</v>
      </c>
      <c r="AC91" s="56">
        <f t="shared" si="82"/>
        <v>0</v>
      </c>
      <c r="AD91" s="56">
        <f t="shared" si="78"/>
        <v>0</v>
      </c>
      <c r="AE91" s="56">
        <f t="shared" si="83"/>
        <v>1.1299999999999955</v>
      </c>
      <c r="AF91" s="56">
        <f t="shared" si="84"/>
        <v>0</v>
      </c>
      <c r="AG91" s="56">
        <f t="shared" si="85"/>
        <v>0</v>
      </c>
      <c r="AH91" s="56">
        <f t="shared" si="86"/>
        <v>1</v>
      </c>
      <c r="AI91" s="56">
        <f t="shared" si="87"/>
        <v>0</v>
      </c>
      <c r="AJ91" s="56">
        <f t="shared" si="88"/>
        <v>0</v>
      </c>
      <c r="AK91" s="56">
        <f t="shared" si="89"/>
        <v>4.5553093477052</v>
      </c>
      <c r="AL91" s="56">
        <f t="shared" si="74"/>
        <v>3.3552209540338898</v>
      </c>
      <c r="AM91" s="56">
        <f t="shared" si="75"/>
        <v>0.56548667764616256</v>
      </c>
      <c r="AN91" s="56">
        <f t="shared" si="76"/>
        <v>0</v>
      </c>
      <c r="AO91" s="56">
        <f t="shared" si="77"/>
        <v>0</v>
      </c>
      <c r="AP91" s="56">
        <f t="shared" si="79"/>
        <v>0</v>
      </c>
      <c r="AQ91" s="56">
        <f t="shared" si="90"/>
        <v>0</v>
      </c>
      <c r="AR91" s="56">
        <f t="shared" si="62"/>
        <v>4.6634586748050175</v>
      </c>
      <c r="AS91" s="56">
        <f t="shared" si="91"/>
        <v>0</v>
      </c>
      <c r="AT91" s="105">
        <v>1</v>
      </c>
      <c r="AU91" s="105">
        <f t="shared" si="92"/>
        <v>5</v>
      </c>
      <c r="AV91" s="56" t="str">
        <f t="shared" si="93"/>
        <v>E1B</v>
      </c>
      <c r="AW91" s="56">
        <f t="shared" si="94"/>
        <v>13.945529789285057</v>
      </c>
      <c r="AX91" s="56">
        <f t="shared" si="95"/>
        <v>0</v>
      </c>
    </row>
    <row r="92" spans="1:50" ht="15" customHeight="1">
      <c r="A92" s="52" t="s">
        <v>176</v>
      </c>
      <c r="B92" s="46" t="s">
        <v>413</v>
      </c>
      <c r="C92" s="53"/>
      <c r="D92" s="53" t="s">
        <v>13</v>
      </c>
      <c r="E92" s="54">
        <v>175.8</v>
      </c>
      <c r="F92" s="54">
        <v>174.42</v>
      </c>
      <c r="G92" s="247">
        <v>1.2</v>
      </c>
      <c r="H92" s="135">
        <f t="shared" si="63"/>
        <v>1.3800000000000239</v>
      </c>
      <c r="I92" s="56">
        <f t="shared" si="64"/>
        <v>1.1309733552923256</v>
      </c>
      <c r="J92" s="56">
        <f t="shared" si="65"/>
        <v>2.2698006922186251</v>
      </c>
      <c r="K92" s="56">
        <f t="shared" si="66"/>
        <v>2.2999999999999998</v>
      </c>
      <c r="L92" s="56">
        <f t="shared" si="67"/>
        <v>4.1547562843725006</v>
      </c>
      <c r="M92" s="56">
        <f t="shared" si="80"/>
        <v>7.2256631032565233</v>
      </c>
      <c r="N92" s="56">
        <f t="shared" si="58"/>
        <v>1.8849555921538754</v>
      </c>
      <c r="O92" s="56">
        <f t="shared" si="68"/>
        <v>1.9300000000000239</v>
      </c>
      <c r="P92" s="56">
        <f t="shared" si="59"/>
        <v>1.9300000000000239</v>
      </c>
      <c r="Q92" s="56">
        <f t="shared" si="60"/>
        <v>0</v>
      </c>
      <c r="R92" s="56">
        <f t="shared" si="61"/>
        <v>0</v>
      </c>
      <c r="S92" s="56">
        <f t="shared" si="41"/>
        <v>0</v>
      </c>
      <c r="T92" s="56">
        <f t="shared" si="69"/>
        <v>8.0186796288390259</v>
      </c>
      <c r="U92" s="56">
        <v>0</v>
      </c>
      <c r="V92" s="56">
        <v>0</v>
      </c>
      <c r="W92" s="56">
        <v>0</v>
      </c>
      <c r="X92" s="56">
        <f t="shared" si="70"/>
        <v>0</v>
      </c>
      <c r="Y92" s="56">
        <f t="shared" si="71"/>
        <v>0</v>
      </c>
      <c r="Z92" s="56">
        <f t="shared" si="72"/>
        <v>0.62321344265587508</v>
      </c>
      <c r="AA92" s="56">
        <f t="shared" si="73"/>
        <v>0.11349003461093127</v>
      </c>
      <c r="AB92" s="56">
        <f t="shared" si="81"/>
        <v>1</v>
      </c>
      <c r="AC92" s="56">
        <f t="shared" si="82"/>
        <v>0</v>
      </c>
      <c r="AD92" s="56">
        <f t="shared" si="78"/>
        <v>0</v>
      </c>
      <c r="AE92" s="56">
        <f t="shared" si="83"/>
        <v>1.1300000000000239</v>
      </c>
      <c r="AF92" s="56">
        <f t="shared" si="84"/>
        <v>0</v>
      </c>
      <c r="AG92" s="56">
        <f t="shared" si="85"/>
        <v>0</v>
      </c>
      <c r="AH92" s="56">
        <f t="shared" si="86"/>
        <v>1</v>
      </c>
      <c r="AI92" s="56">
        <f t="shared" si="87"/>
        <v>0</v>
      </c>
      <c r="AJ92" s="56">
        <f t="shared" si="88"/>
        <v>0</v>
      </c>
      <c r="AK92" s="56">
        <f t="shared" si="89"/>
        <v>4.5553093477052</v>
      </c>
      <c r="AL92" s="56">
        <f t="shared" si="74"/>
        <v>3.3552209540339435</v>
      </c>
      <c r="AM92" s="56">
        <f t="shared" si="75"/>
        <v>0.56548667764616256</v>
      </c>
      <c r="AN92" s="56">
        <f t="shared" si="76"/>
        <v>0</v>
      </c>
      <c r="AO92" s="56">
        <f t="shared" si="77"/>
        <v>0</v>
      </c>
      <c r="AP92" s="56">
        <f t="shared" si="79"/>
        <v>0</v>
      </c>
      <c r="AQ92" s="56">
        <f t="shared" si="90"/>
        <v>0</v>
      </c>
      <c r="AR92" s="56">
        <f t="shared" si="62"/>
        <v>4.6634586748050824</v>
      </c>
      <c r="AS92" s="56">
        <f t="shared" si="91"/>
        <v>0</v>
      </c>
      <c r="AT92" s="105">
        <v>1</v>
      </c>
      <c r="AU92" s="105">
        <f t="shared" si="92"/>
        <v>5</v>
      </c>
      <c r="AV92" s="56" t="str">
        <f t="shared" si="93"/>
        <v>E1B</v>
      </c>
      <c r="AW92" s="56">
        <f t="shared" si="94"/>
        <v>13.945529789285263</v>
      </c>
      <c r="AX92" s="56">
        <f t="shared" si="95"/>
        <v>0</v>
      </c>
    </row>
    <row r="93" spans="1:50" ht="15" customHeight="1">
      <c r="A93" s="52" t="s">
        <v>286</v>
      </c>
      <c r="B93" s="46" t="s">
        <v>413</v>
      </c>
      <c r="C93" s="53"/>
      <c r="D93" s="53" t="s">
        <v>13</v>
      </c>
      <c r="E93" s="54">
        <v>171.15</v>
      </c>
      <c r="F93" s="54">
        <v>169.93</v>
      </c>
      <c r="G93" s="247">
        <v>1.2</v>
      </c>
      <c r="H93" s="135">
        <f t="shared" si="63"/>
        <v>1.2199999999999989</v>
      </c>
      <c r="I93" s="56">
        <f t="shared" si="64"/>
        <v>1.1309733552923256</v>
      </c>
      <c r="J93" s="56">
        <f t="shared" si="65"/>
        <v>2.2698006922186251</v>
      </c>
      <c r="K93" s="56">
        <f t="shared" si="66"/>
        <v>2.2999999999999998</v>
      </c>
      <c r="L93" s="56">
        <f t="shared" si="67"/>
        <v>4.1547562843725006</v>
      </c>
      <c r="M93" s="56">
        <f t="shared" si="80"/>
        <v>7.2256631032565233</v>
      </c>
      <c r="N93" s="56">
        <f t="shared" si="58"/>
        <v>1.8849555921538754</v>
      </c>
      <c r="O93" s="56">
        <f t="shared" si="68"/>
        <v>1.7699999999999989</v>
      </c>
      <c r="P93" s="56">
        <f t="shared" si="59"/>
        <v>1.7699999999999989</v>
      </c>
      <c r="Q93" s="56">
        <f t="shared" si="60"/>
        <v>0</v>
      </c>
      <c r="R93" s="56">
        <f t="shared" si="61"/>
        <v>0</v>
      </c>
      <c r="S93" s="56">
        <f t="shared" si="41"/>
        <v>0</v>
      </c>
      <c r="T93" s="56">
        <f t="shared" si="69"/>
        <v>7.3539186233393217</v>
      </c>
      <c r="U93" s="56">
        <v>0</v>
      </c>
      <c r="V93" s="56">
        <v>0</v>
      </c>
      <c r="W93" s="56">
        <v>0</v>
      </c>
      <c r="X93" s="56">
        <f t="shared" si="70"/>
        <v>0</v>
      </c>
      <c r="Y93" s="56">
        <f t="shared" si="71"/>
        <v>0</v>
      </c>
      <c r="Z93" s="56">
        <f t="shared" si="72"/>
        <v>0.62321344265587508</v>
      </c>
      <c r="AA93" s="56">
        <f t="shared" si="73"/>
        <v>0.11349003461093127</v>
      </c>
      <c r="AB93" s="56">
        <f t="shared" si="81"/>
        <v>1</v>
      </c>
      <c r="AC93" s="56">
        <f t="shared" si="82"/>
        <v>0</v>
      </c>
      <c r="AD93" s="56">
        <f t="shared" si="78"/>
        <v>0</v>
      </c>
      <c r="AE93" s="56">
        <f t="shared" si="83"/>
        <v>0.96999999999999886</v>
      </c>
      <c r="AF93" s="56">
        <f t="shared" si="84"/>
        <v>0</v>
      </c>
      <c r="AG93" s="56">
        <f t="shared" si="85"/>
        <v>0</v>
      </c>
      <c r="AH93" s="56">
        <f t="shared" si="86"/>
        <v>1</v>
      </c>
      <c r="AI93" s="56">
        <f t="shared" si="87"/>
        <v>0</v>
      </c>
      <c r="AJ93" s="56">
        <f t="shared" si="88"/>
        <v>0</v>
      </c>
      <c r="AK93" s="56">
        <f t="shared" si="89"/>
        <v>4.5553093477052</v>
      </c>
      <c r="AL93" s="56">
        <f t="shared" si="74"/>
        <v>3.0536280592892764</v>
      </c>
      <c r="AM93" s="56">
        <f t="shared" si="75"/>
        <v>0.56548667764616256</v>
      </c>
      <c r="AN93" s="56">
        <f t="shared" si="76"/>
        <v>0</v>
      </c>
      <c r="AO93" s="56">
        <f t="shared" si="77"/>
        <v>0</v>
      </c>
      <c r="AP93" s="56">
        <f t="shared" si="79"/>
        <v>0</v>
      </c>
      <c r="AQ93" s="56">
        <f t="shared" si="90"/>
        <v>0</v>
      </c>
      <c r="AR93" s="56">
        <f t="shared" si="62"/>
        <v>4.3002905640500453</v>
      </c>
      <c r="AS93" s="56">
        <f t="shared" si="91"/>
        <v>0</v>
      </c>
      <c r="AT93" s="105">
        <v>1</v>
      </c>
      <c r="AU93" s="105">
        <f t="shared" si="92"/>
        <v>5</v>
      </c>
      <c r="AV93" s="56" t="str">
        <f t="shared" si="93"/>
        <v>E1B</v>
      </c>
      <c r="AW93" s="56">
        <f t="shared" si="94"/>
        <v>12.789423692764037</v>
      </c>
      <c r="AX93" s="56">
        <f t="shared" si="95"/>
        <v>0</v>
      </c>
    </row>
    <row r="94" spans="1:50" ht="15" customHeight="1">
      <c r="A94" s="52" t="s">
        <v>144</v>
      </c>
      <c r="B94" s="46" t="s">
        <v>413</v>
      </c>
      <c r="C94" s="53"/>
      <c r="D94" s="53" t="s">
        <v>13</v>
      </c>
      <c r="E94" s="54">
        <v>174.66</v>
      </c>
      <c r="F94" s="54">
        <v>173.28</v>
      </c>
      <c r="G94" s="247">
        <v>1.2</v>
      </c>
      <c r="H94" s="135">
        <f t="shared" si="63"/>
        <v>1.3799999999999955</v>
      </c>
      <c r="I94" s="56">
        <f t="shared" si="64"/>
        <v>1.1309733552923256</v>
      </c>
      <c r="J94" s="56">
        <f t="shared" si="65"/>
        <v>2.2698006922186251</v>
      </c>
      <c r="K94" s="56">
        <f t="shared" si="66"/>
        <v>2.2999999999999998</v>
      </c>
      <c r="L94" s="56">
        <f t="shared" si="67"/>
        <v>4.1547562843725006</v>
      </c>
      <c r="M94" s="56">
        <f t="shared" si="80"/>
        <v>7.2256631032565233</v>
      </c>
      <c r="N94" s="56">
        <f t="shared" si="58"/>
        <v>1.8849555921538754</v>
      </c>
      <c r="O94" s="56">
        <f t="shared" si="68"/>
        <v>1.9299999999999955</v>
      </c>
      <c r="P94" s="56">
        <f t="shared" si="59"/>
        <v>1.9299999999999955</v>
      </c>
      <c r="Q94" s="56">
        <f t="shared" si="60"/>
        <v>0</v>
      </c>
      <c r="R94" s="56">
        <f t="shared" si="61"/>
        <v>0</v>
      </c>
      <c r="S94" s="56">
        <f t="shared" si="41"/>
        <v>0</v>
      </c>
      <c r="T94" s="56">
        <f t="shared" si="69"/>
        <v>8.0186796288389068</v>
      </c>
      <c r="U94" s="56">
        <v>0</v>
      </c>
      <c r="V94" s="56">
        <v>0</v>
      </c>
      <c r="W94" s="56">
        <v>0</v>
      </c>
      <c r="X94" s="56">
        <f t="shared" si="70"/>
        <v>0</v>
      </c>
      <c r="Y94" s="56">
        <f t="shared" si="71"/>
        <v>0</v>
      </c>
      <c r="Z94" s="56">
        <f t="shared" si="72"/>
        <v>0.62321344265587508</v>
      </c>
      <c r="AA94" s="56">
        <f t="shared" si="73"/>
        <v>0.11349003461093127</v>
      </c>
      <c r="AB94" s="56">
        <f t="shared" si="81"/>
        <v>1</v>
      </c>
      <c r="AC94" s="56">
        <f t="shared" si="82"/>
        <v>0</v>
      </c>
      <c r="AD94" s="56">
        <f t="shared" si="78"/>
        <v>0</v>
      </c>
      <c r="AE94" s="56">
        <f t="shared" si="83"/>
        <v>1.1299999999999955</v>
      </c>
      <c r="AF94" s="56">
        <f t="shared" si="84"/>
        <v>0</v>
      </c>
      <c r="AG94" s="56">
        <f t="shared" si="85"/>
        <v>0</v>
      </c>
      <c r="AH94" s="56">
        <f t="shared" si="86"/>
        <v>1</v>
      </c>
      <c r="AI94" s="56">
        <f t="shared" si="87"/>
        <v>0</v>
      </c>
      <c r="AJ94" s="56">
        <f t="shared" si="88"/>
        <v>0</v>
      </c>
      <c r="AK94" s="56">
        <f t="shared" si="89"/>
        <v>4.5553093477052</v>
      </c>
      <c r="AL94" s="56">
        <f t="shared" si="74"/>
        <v>3.3552209540338898</v>
      </c>
      <c r="AM94" s="56">
        <f t="shared" si="75"/>
        <v>0.56548667764616256</v>
      </c>
      <c r="AN94" s="56">
        <f t="shared" si="76"/>
        <v>0</v>
      </c>
      <c r="AO94" s="56">
        <f t="shared" si="77"/>
        <v>0</v>
      </c>
      <c r="AP94" s="56">
        <f t="shared" si="79"/>
        <v>0</v>
      </c>
      <c r="AQ94" s="56">
        <f t="shared" si="90"/>
        <v>0</v>
      </c>
      <c r="AR94" s="56">
        <f t="shared" si="62"/>
        <v>4.6634586748050175</v>
      </c>
      <c r="AS94" s="56">
        <f t="shared" si="91"/>
        <v>0</v>
      </c>
      <c r="AT94" s="105">
        <v>1</v>
      </c>
      <c r="AU94" s="105">
        <f t="shared" si="92"/>
        <v>5</v>
      </c>
      <c r="AV94" s="56" t="str">
        <f t="shared" si="93"/>
        <v>E1B</v>
      </c>
      <c r="AW94" s="56">
        <f t="shared" si="94"/>
        <v>13.945529789285057</v>
      </c>
      <c r="AX94" s="56">
        <f t="shared" si="95"/>
        <v>0</v>
      </c>
    </row>
    <row r="95" spans="1:50" ht="15" customHeight="1">
      <c r="A95" s="52" t="s">
        <v>289</v>
      </c>
      <c r="B95" s="46" t="s">
        <v>413</v>
      </c>
      <c r="C95" s="53"/>
      <c r="D95" s="53" t="s">
        <v>13</v>
      </c>
      <c r="E95" s="54">
        <v>171.78</v>
      </c>
      <c r="F95" s="54">
        <v>170.3</v>
      </c>
      <c r="G95" s="247">
        <v>1.2</v>
      </c>
      <c r="H95" s="135">
        <f t="shared" si="63"/>
        <v>1.4799999999999898</v>
      </c>
      <c r="I95" s="56">
        <f t="shared" si="64"/>
        <v>1.1309733552923256</v>
      </c>
      <c r="J95" s="56">
        <f t="shared" si="65"/>
        <v>2.2698006922186251</v>
      </c>
      <c r="K95" s="56">
        <f t="shared" si="66"/>
        <v>2.2999999999999998</v>
      </c>
      <c r="L95" s="56">
        <f t="shared" si="67"/>
        <v>4.1547562843725006</v>
      </c>
      <c r="M95" s="56">
        <f t="shared" si="80"/>
        <v>7.2256631032565233</v>
      </c>
      <c r="N95" s="56">
        <f t="shared" si="58"/>
        <v>1.8849555921538754</v>
      </c>
      <c r="O95" s="56">
        <f t="shared" si="68"/>
        <v>2.02999999999999</v>
      </c>
      <c r="P95" s="56">
        <f t="shared" si="59"/>
        <v>2</v>
      </c>
      <c r="Q95" s="56">
        <f t="shared" si="60"/>
        <v>2.9999999999990035E-2</v>
      </c>
      <c r="R95" s="56">
        <f t="shared" si="61"/>
        <v>0</v>
      </c>
      <c r="S95" s="56">
        <f t="shared" si="41"/>
        <v>0</v>
      </c>
      <c r="T95" s="56">
        <f t="shared" si="69"/>
        <v>8.4341552572761351</v>
      </c>
      <c r="U95" s="56">
        <v>0</v>
      </c>
      <c r="V95" s="56">
        <v>0</v>
      </c>
      <c r="W95" s="56">
        <v>0</v>
      </c>
      <c r="X95" s="56">
        <f t="shared" si="70"/>
        <v>0</v>
      </c>
      <c r="Y95" s="56">
        <f t="shared" si="71"/>
        <v>0</v>
      </c>
      <c r="Z95" s="56">
        <f t="shared" si="72"/>
        <v>0.62321344265587508</v>
      </c>
      <c r="AA95" s="56">
        <f t="shared" si="73"/>
        <v>0.11349003461093127</v>
      </c>
      <c r="AB95" s="56">
        <f t="shared" si="81"/>
        <v>1</v>
      </c>
      <c r="AC95" s="56">
        <f t="shared" si="82"/>
        <v>0</v>
      </c>
      <c r="AD95" s="56">
        <f t="shared" si="78"/>
        <v>0</v>
      </c>
      <c r="AE95" s="56">
        <f t="shared" si="83"/>
        <v>1.2299999999999898</v>
      </c>
      <c r="AF95" s="56">
        <f t="shared" si="84"/>
        <v>0</v>
      </c>
      <c r="AG95" s="56">
        <f t="shared" si="85"/>
        <v>0</v>
      </c>
      <c r="AH95" s="56">
        <f t="shared" si="86"/>
        <v>1</v>
      </c>
      <c r="AI95" s="56">
        <f t="shared" si="87"/>
        <v>0</v>
      </c>
      <c r="AJ95" s="56">
        <f t="shared" si="88"/>
        <v>0</v>
      </c>
      <c r="AK95" s="56">
        <f t="shared" si="89"/>
        <v>4.5553093477052</v>
      </c>
      <c r="AL95" s="56">
        <f t="shared" si="74"/>
        <v>3.5437165132492674</v>
      </c>
      <c r="AM95" s="56">
        <f t="shared" si="75"/>
        <v>0.56548667764616256</v>
      </c>
      <c r="AN95" s="56">
        <f t="shared" si="76"/>
        <v>0</v>
      </c>
      <c r="AO95" s="56">
        <f t="shared" si="77"/>
        <v>0</v>
      </c>
      <c r="AP95" s="56">
        <f t="shared" si="79"/>
        <v>0</v>
      </c>
      <c r="AQ95" s="56">
        <f t="shared" si="90"/>
        <v>0</v>
      </c>
      <c r="AR95" s="56">
        <f t="shared" si="62"/>
        <v>4.8904387440268682</v>
      </c>
      <c r="AS95" s="56">
        <f t="shared" si="91"/>
        <v>0</v>
      </c>
      <c r="AT95" s="105">
        <v>1</v>
      </c>
      <c r="AU95" s="105">
        <f t="shared" si="92"/>
        <v>6</v>
      </c>
      <c r="AV95" s="56" t="str">
        <f t="shared" si="93"/>
        <v>E1B</v>
      </c>
      <c r="AW95" s="56">
        <f t="shared" si="94"/>
        <v>14.66809609961067</v>
      </c>
      <c r="AX95" s="56">
        <f t="shared" si="95"/>
        <v>0</v>
      </c>
    </row>
    <row r="96" spans="1:50" ht="15" customHeight="1">
      <c r="A96" s="52" t="s">
        <v>290</v>
      </c>
      <c r="B96" s="46" t="s">
        <v>413</v>
      </c>
      <c r="C96" s="53"/>
      <c r="D96" s="53" t="s">
        <v>13</v>
      </c>
      <c r="E96" s="54">
        <v>173.98</v>
      </c>
      <c r="F96" s="54">
        <v>172.6</v>
      </c>
      <c r="G96" s="247">
        <v>1.2</v>
      </c>
      <c r="H96" s="135">
        <f t="shared" si="63"/>
        <v>1.3799999999999955</v>
      </c>
      <c r="I96" s="56">
        <f t="shared" si="64"/>
        <v>1.1309733552923256</v>
      </c>
      <c r="J96" s="56">
        <f t="shared" si="65"/>
        <v>2.2698006922186251</v>
      </c>
      <c r="K96" s="56">
        <f t="shared" si="66"/>
        <v>2.2999999999999998</v>
      </c>
      <c r="L96" s="56">
        <f t="shared" si="67"/>
        <v>4.1547562843725006</v>
      </c>
      <c r="M96" s="56">
        <f t="shared" si="80"/>
        <v>7.2256631032565233</v>
      </c>
      <c r="N96" s="56">
        <f t="shared" si="58"/>
        <v>1.8849555921538754</v>
      </c>
      <c r="O96" s="56">
        <f t="shared" si="68"/>
        <v>1.9299999999999955</v>
      </c>
      <c r="P96" s="56">
        <f t="shared" si="59"/>
        <v>1.9299999999999955</v>
      </c>
      <c r="Q96" s="56">
        <f t="shared" si="60"/>
        <v>0</v>
      </c>
      <c r="R96" s="56">
        <f t="shared" si="61"/>
        <v>0</v>
      </c>
      <c r="S96" s="56">
        <f t="shared" si="41"/>
        <v>0</v>
      </c>
      <c r="T96" s="56">
        <f t="shared" si="69"/>
        <v>8.0186796288389068</v>
      </c>
      <c r="U96" s="56">
        <v>0</v>
      </c>
      <c r="V96" s="56">
        <v>0</v>
      </c>
      <c r="W96" s="56">
        <v>0</v>
      </c>
      <c r="X96" s="56">
        <f t="shared" si="70"/>
        <v>0</v>
      </c>
      <c r="Y96" s="56">
        <f t="shared" si="71"/>
        <v>0</v>
      </c>
      <c r="Z96" s="56">
        <f t="shared" si="72"/>
        <v>0.62321344265587508</v>
      </c>
      <c r="AA96" s="56">
        <f t="shared" si="73"/>
        <v>0.11349003461093127</v>
      </c>
      <c r="AB96" s="56">
        <f t="shared" si="81"/>
        <v>1</v>
      </c>
      <c r="AC96" s="56">
        <f t="shared" si="82"/>
        <v>0</v>
      </c>
      <c r="AD96" s="56">
        <f t="shared" si="78"/>
        <v>0</v>
      </c>
      <c r="AE96" s="56">
        <f t="shared" si="83"/>
        <v>1.1299999999999955</v>
      </c>
      <c r="AF96" s="56">
        <f t="shared" si="84"/>
        <v>0</v>
      </c>
      <c r="AG96" s="56">
        <f t="shared" si="85"/>
        <v>0</v>
      </c>
      <c r="AH96" s="56">
        <f t="shared" si="86"/>
        <v>1</v>
      </c>
      <c r="AI96" s="56">
        <f t="shared" si="87"/>
        <v>0</v>
      </c>
      <c r="AJ96" s="56">
        <f t="shared" si="88"/>
        <v>0</v>
      </c>
      <c r="AK96" s="56">
        <f t="shared" si="89"/>
        <v>4.5553093477052</v>
      </c>
      <c r="AL96" s="56">
        <f t="shared" si="74"/>
        <v>3.3552209540338898</v>
      </c>
      <c r="AM96" s="56">
        <f t="shared" si="75"/>
        <v>0.56548667764616256</v>
      </c>
      <c r="AN96" s="56">
        <f t="shared" si="76"/>
        <v>0</v>
      </c>
      <c r="AO96" s="56">
        <f t="shared" si="77"/>
        <v>0</v>
      </c>
      <c r="AP96" s="56">
        <f t="shared" si="79"/>
        <v>0</v>
      </c>
      <c r="AQ96" s="56">
        <f t="shared" si="90"/>
        <v>0</v>
      </c>
      <c r="AR96" s="56">
        <f t="shared" si="62"/>
        <v>4.6634586748050175</v>
      </c>
      <c r="AS96" s="56">
        <f t="shared" si="91"/>
        <v>0</v>
      </c>
      <c r="AT96" s="105">
        <v>1</v>
      </c>
      <c r="AU96" s="105">
        <f t="shared" si="92"/>
        <v>5</v>
      </c>
      <c r="AV96" s="56" t="str">
        <f t="shared" si="93"/>
        <v>E1B</v>
      </c>
      <c r="AW96" s="56">
        <f t="shared" si="94"/>
        <v>13.945529789285057</v>
      </c>
      <c r="AX96" s="56">
        <f t="shared" si="95"/>
        <v>0</v>
      </c>
    </row>
    <row r="97" spans="1:50" ht="15" customHeight="1">
      <c r="A97" s="52" t="s">
        <v>259</v>
      </c>
      <c r="B97" s="46" t="s">
        <v>413</v>
      </c>
      <c r="C97" s="53"/>
      <c r="D97" s="53" t="s">
        <v>14</v>
      </c>
      <c r="E97" s="54">
        <v>176.28</v>
      </c>
      <c r="F97" s="54">
        <v>174.9</v>
      </c>
      <c r="G97" s="247">
        <v>1.2</v>
      </c>
      <c r="H97" s="135">
        <f t="shared" si="63"/>
        <v>1.3799999999999955</v>
      </c>
      <c r="I97" s="56">
        <f t="shared" si="64"/>
        <v>1.1309733552923256</v>
      </c>
      <c r="J97" s="56">
        <f t="shared" si="65"/>
        <v>2.2698006922186251</v>
      </c>
      <c r="K97" s="56">
        <f t="shared" si="66"/>
        <v>2.2999999999999998</v>
      </c>
      <c r="L97" s="56">
        <f t="shared" si="67"/>
        <v>4.1547562843725006</v>
      </c>
      <c r="M97" s="56">
        <f t="shared" si="80"/>
        <v>7.2256631032565233</v>
      </c>
      <c r="N97" s="56">
        <f t="shared" si="58"/>
        <v>1.8849555921538754</v>
      </c>
      <c r="O97" s="56">
        <f t="shared" si="68"/>
        <v>1.9299999999999955</v>
      </c>
      <c r="P97" s="56">
        <f t="shared" si="59"/>
        <v>1.9299999999999955</v>
      </c>
      <c r="Q97" s="56">
        <f t="shared" si="60"/>
        <v>0</v>
      </c>
      <c r="R97" s="56">
        <f t="shared" si="61"/>
        <v>0</v>
      </c>
      <c r="S97" s="56">
        <f t="shared" si="41"/>
        <v>0</v>
      </c>
      <c r="T97" s="56">
        <f t="shared" si="69"/>
        <v>8.0186796288389068</v>
      </c>
      <c r="U97" s="56">
        <v>0</v>
      </c>
      <c r="V97" s="56">
        <v>0</v>
      </c>
      <c r="W97" s="56">
        <v>0</v>
      </c>
      <c r="X97" s="56">
        <f t="shared" si="70"/>
        <v>4.1547562843725006</v>
      </c>
      <c r="Y97" s="56">
        <f t="shared" si="71"/>
        <v>7.2256631032565233</v>
      </c>
      <c r="Z97" s="56">
        <f t="shared" si="72"/>
        <v>0.62321344265587508</v>
      </c>
      <c r="AA97" s="56">
        <f t="shared" si="73"/>
        <v>0.11349003461093127</v>
      </c>
      <c r="AB97" s="56">
        <f t="shared" si="81"/>
        <v>1</v>
      </c>
      <c r="AC97" s="56">
        <f t="shared" si="82"/>
        <v>0</v>
      </c>
      <c r="AD97" s="56">
        <f t="shared" si="78"/>
        <v>0</v>
      </c>
      <c r="AE97" s="56">
        <f t="shared" si="83"/>
        <v>1.1299999999999955</v>
      </c>
      <c r="AF97" s="56">
        <f t="shared" si="84"/>
        <v>0</v>
      </c>
      <c r="AG97" s="56">
        <f t="shared" si="85"/>
        <v>0</v>
      </c>
      <c r="AH97" s="56">
        <f t="shared" si="86"/>
        <v>1</v>
      </c>
      <c r="AI97" s="56">
        <f t="shared" si="87"/>
        <v>0</v>
      </c>
      <c r="AJ97" s="56">
        <f t="shared" si="88"/>
        <v>0</v>
      </c>
      <c r="AK97" s="56">
        <f t="shared" si="89"/>
        <v>4.5553093477052</v>
      </c>
      <c r="AL97" s="56">
        <f t="shared" si="74"/>
        <v>3.3552209540338898</v>
      </c>
      <c r="AM97" s="56">
        <f t="shared" si="75"/>
        <v>0</v>
      </c>
      <c r="AN97" s="56">
        <f t="shared" si="76"/>
        <v>0.3769911184307751</v>
      </c>
      <c r="AO97" s="56">
        <f t="shared" si="77"/>
        <v>0.3769911184307751</v>
      </c>
      <c r="AP97" s="56">
        <f t="shared" si="79"/>
        <v>0</v>
      </c>
      <c r="AQ97" s="56">
        <f t="shared" si="90"/>
        <v>0.3769911184307751</v>
      </c>
      <c r="AR97" s="56">
        <f t="shared" si="62"/>
        <v>4.6634586748050175</v>
      </c>
      <c r="AS97" s="56">
        <f t="shared" si="91"/>
        <v>0</v>
      </c>
      <c r="AT97" s="105">
        <v>1</v>
      </c>
      <c r="AU97" s="105">
        <f t="shared" si="92"/>
        <v>5</v>
      </c>
      <c r="AV97" s="56" t="str">
        <f t="shared" si="93"/>
        <v>E1B</v>
      </c>
      <c r="AW97" s="56">
        <f t="shared" si="94"/>
        <v>13.945529789285057</v>
      </c>
      <c r="AX97" s="56">
        <f t="shared" si="95"/>
        <v>0</v>
      </c>
    </row>
    <row r="98" spans="1:50" ht="15" customHeight="1">
      <c r="A98" s="52" t="s">
        <v>288</v>
      </c>
      <c r="B98" s="46" t="s">
        <v>413</v>
      </c>
      <c r="C98" s="53"/>
      <c r="D98" s="53" t="s">
        <v>13</v>
      </c>
      <c r="E98" s="54">
        <v>173.92</v>
      </c>
      <c r="F98" s="54">
        <v>172.24</v>
      </c>
      <c r="G98" s="247">
        <v>1.2</v>
      </c>
      <c r="H98" s="135">
        <f t="shared" si="63"/>
        <v>1.6799999999999784</v>
      </c>
      <c r="I98" s="56">
        <f t="shared" si="64"/>
        <v>1.1309733552923256</v>
      </c>
      <c r="J98" s="56">
        <f t="shared" si="65"/>
        <v>2.2698006922186251</v>
      </c>
      <c r="K98" s="56">
        <f t="shared" si="66"/>
        <v>2.2999999999999998</v>
      </c>
      <c r="L98" s="56">
        <f t="shared" si="67"/>
        <v>4.1547562843725006</v>
      </c>
      <c r="M98" s="56">
        <f t="shared" si="80"/>
        <v>7.2256631032565233</v>
      </c>
      <c r="N98" s="56">
        <f t="shared" si="58"/>
        <v>1.8849555921538754</v>
      </c>
      <c r="O98" s="56">
        <f t="shared" si="68"/>
        <v>2.2299999999999782</v>
      </c>
      <c r="P98" s="56">
        <f t="shared" si="59"/>
        <v>2</v>
      </c>
      <c r="Q98" s="56">
        <f t="shared" si="60"/>
        <v>0.22999999999997822</v>
      </c>
      <c r="R98" s="56">
        <f t="shared" si="61"/>
        <v>0</v>
      </c>
      <c r="S98" s="56">
        <f t="shared" si="41"/>
        <v>0</v>
      </c>
      <c r="T98" s="56">
        <f t="shared" si="69"/>
        <v>9.2651065141505864</v>
      </c>
      <c r="U98" s="56">
        <v>0</v>
      </c>
      <c r="V98" s="56">
        <v>0</v>
      </c>
      <c r="W98" s="56">
        <v>0</v>
      </c>
      <c r="X98" s="56">
        <f t="shared" si="70"/>
        <v>0</v>
      </c>
      <c r="Y98" s="56">
        <f t="shared" si="71"/>
        <v>0</v>
      </c>
      <c r="Z98" s="56">
        <f t="shared" si="72"/>
        <v>0.62321344265587508</v>
      </c>
      <c r="AA98" s="56">
        <f t="shared" si="73"/>
        <v>0.11349003461093127</v>
      </c>
      <c r="AB98" s="56">
        <f t="shared" si="81"/>
        <v>1</v>
      </c>
      <c r="AC98" s="56">
        <f t="shared" si="82"/>
        <v>0</v>
      </c>
      <c r="AD98" s="56">
        <f t="shared" si="78"/>
        <v>0</v>
      </c>
      <c r="AE98" s="56">
        <f t="shared" si="83"/>
        <v>1.4299999999999784</v>
      </c>
      <c r="AF98" s="56">
        <f t="shared" si="84"/>
        <v>0</v>
      </c>
      <c r="AG98" s="56">
        <f t="shared" si="85"/>
        <v>0</v>
      </c>
      <c r="AH98" s="56">
        <f t="shared" si="86"/>
        <v>1</v>
      </c>
      <c r="AI98" s="56">
        <f t="shared" si="87"/>
        <v>0</v>
      </c>
      <c r="AJ98" s="56">
        <f t="shared" si="88"/>
        <v>0</v>
      </c>
      <c r="AK98" s="56">
        <f t="shared" si="89"/>
        <v>4.5553093477052</v>
      </c>
      <c r="AL98" s="56">
        <f t="shared" si="74"/>
        <v>3.92070763168002</v>
      </c>
      <c r="AM98" s="56">
        <f t="shared" si="75"/>
        <v>0.56548667764616256</v>
      </c>
      <c r="AN98" s="56">
        <f t="shared" si="76"/>
        <v>0</v>
      </c>
      <c r="AO98" s="56">
        <f t="shared" si="77"/>
        <v>0</v>
      </c>
      <c r="AP98" s="56">
        <f t="shared" si="79"/>
        <v>0</v>
      </c>
      <c r="AQ98" s="56">
        <f t="shared" si="90"/>
        <v>0</v>
      </c>
      <c r="AR98" s="56">
        <f t="shared" si="62"/>
        <v>5.3443988824705659</v>
      </c>
      <c r="AS98" s="56">
        <f t="shared" si="91"/>
        <v>0</v>
      </c>
      <c r="AT98" s="105">
        <v>1</v>
      </c>
      <c r="AU98" s="105">
        <f t="shared" si="92"/>
        <v>6</v>
      </c>
      <c r="AV98" s="56" t="str">
        <f t="shared" si="93"/>
        <v>E1B</v>
      </c>
      <c r="AW98" s="56">
        <f t="shared" si="94"/>
        <v>16.11322872026189</v>
      </c>
      <c r="AX98" s="56">
        <f t="shared" si="95"/>
        <v>0</v>
      </c>
    </row>
    <row r="99" spans="1:50" ht="15" customHeight="1">
      <c r="A99" s="52" t="s">
        <v>291</v>
      </c>
      <c r="B99" s="46" t="s">
        <v>413</v>
      </c>
      <c r="C99" s="53"/>
      <c r="D99" s="53" t="s">
        <v>13</v>
      </c>
      <c r="E99" s="54">
        <v>174.72</v>
      </c>
      <c r="F99" s="54">
        <v>173.34</v>
      </c>
      <c r="G99" s="247">
        <v>1.2</v>
      </c>
      <c r="H99" s="135">
        <f t="shared" si="63"/>
        <v>1.3799999999999955</v>
      </c>
      <c r="I99" s="56">
        <f t="shared" si="64"/>
        <v>1.1309733552923256</v>
      </c>
      <c r="J99" s="56">
        <f t="shared" si="65"/>
        <v>2.2698006922186251</v>
      </c>
      <c r="K99" s="56">
        <f t="shared" si="66"/>
        <v>2.2999999999999998</v>
      </c>
      <c r="L99" s="56">
        <f t="shared" si="67"/>
        <v>4.1547562843725006</v>
      </c>
      <c r="M99" s="56">
        <f t="shared" si="80"/>
        <v>7.2256631032565233</v>
      </c>
      <c r="N99" s="56">
        <f t="shared" si="58"/>
        <v>1.8849555921538754</v>
      </c>
      <c r="O99" s="56">
        <f t="shared" si="68"/>
        <v>1.9299999999999955</v>
      </c>
      <c r="P99" s="56">
        <f t="shared" si="59"/>
        <v>1.9299999999999955</v>
      </c>
      <c r="Q99" s="56">
        <f t="shared" si="60"/>
        <v>0</v>
      </c>
      <c r="R99" s="56">
        <f t="shared" si="61"/>
        <v>0</v>
      </c>
      <c r="S99" s="56">
        <f t="shared" si="41"/>
        <v>0</v>
      </c>
      <c r="T99" s="56">
        <f t="shared" si="69"/>
        <v>8.0186796288389068</v>
      </c>
      <c r="U99" s="56">
        <v>0</v>
      </c>
      <c r="V99" s="56">
        <v>0</v>
      </c>
      <c r="W99" s="56">
        <v>0</v>
      </c>
      <c r="X99" s="56">
        <f t="shared" si="70"/>
        <v>0</v>
      </c>
      <c r="Y99" s="56">
        <f t="shared" si="71"/>
        <v>0</v>
      </c>
      <c r="Z99" s="56">
        <f t="shared" si="72"/>
        <v>0.62321344265587508</v>
      </c>
      <c r="AA99" s="56">
        <f t="shared" si="73"/>
        <v>0.11349003461093127</v>
      </c>
      <c r="AB99" s="56">
        <f t="shared" si="81"/>
        <v>1</v>
      </c>
      <c r="AC99" s="56">
        <f t="shared" si="82"/>
        <v>0</v>
      </c>
      <c r="AD99" s="56">
        <f t="shared" si="78"/>
        <v>0</v>
      </c>
      <c r="AE99" s="56">
        <f t="shared" si="83"/>
        <v>1.1299999999999955</v>
      </c>
      <c r="AF99" s="56">
        <f t="shared" si="84"/>
        <v>0</v>
      </c>
      <c r="AG99" s="56">
        <f t="shared" si="85"/>
        <v>0</v>
      </c>
      <c r="AH99" s="56">
        <f t="shared" si="86"/>
        <v>1</v>
      </c>
      <c r="AI99" s="56">
        <f t="shared" si="87"/>
        <v>0</v>
      </c>
      <c r="AJ99" s="56">
        <f t="shared" si="88"/>
        <v>0</v>
      </c>
      <c r="AK99" s="56">
        <f t="shared" si="89"/>
        <v>4.5553093477052</v>
      </c>
      <c r="AL99" s="56">
        <f t="shared" si="74"/>
        <v>3.3552209540338898</v>
      </c>
      <c r="AM99" s="56">
        <f t="shared" si="75"/>
        <v>0.56548667764616256</v>
      </c>
      <c r="AN99" s="56">
        <f t="shared" si="76"/>
        <v>0</v>
      </c>
      <c r="AO99" s="56">
        <f t="shared" si="77"/>
        <v>0</v>
      </c>
      <c r="AP99" s="56">
        <f t="shared" si="79"/>
        <v>0</v>
      </c>
      <c r="AQ99" s="56">
        <f t="shared" si="90"/>
        <v>0</v>
      </c>
      <c r="AR99" s="56">
        <f t="shared" si="62"/>
        <v>4.6634586748050175</v>
      </c>
      <c r="AS99" s="56">
        <f t="shared" si="91"/>
        <v>0</v>
      </c>
      <c r="AT99" s="105">
        <v>1</v>
      </c>
      <c r="AU99" s="105">
        <f t="shared" si="92"/>
        <v>5</v>
      </c>
      <c r="AV99" s="56" t="str">
        <f t="shared" si="93"/>
        <v>E1B</v>
      </c>
      <c r="AW99" s="56">
        <f t="shared" si="94"/>
        <v>13.945529789285057</v>
      </c>
      <c r="AX99" s="56">
        <f t="shared" si="95"/>
        <v>0</v>
      </c>
    </row>
    <row r="100" spans="1:50" ht="15" customHeight="1">
      <c r="A100" s="52" t="s">
        <v>201</v>
      </c>
      <c r="B100" s="46" t="s">
        <v>413</v>
      </c>
      <c r="C100" s="53"/>
      <c r="D100" s="53" t="s">
        <v>13</v>
      </c>
      <c r="E100" s="54">
        <v>174.51</v>
      </c>
      <c r="F100" s="54">
        <v>173.13</v>
      </c>
      <c r="G100" s="247">
        <v>1.2</v>
      </c>
      <c r="H100" s="135">
        <f t="shared" si="63"/>
        <v>1.3799999999999955</v>
      </c>
      <c r="I100" s="56">
        <f t="shared" si="64"/>
        <v>1.1309733552923256</v>
      </c>
      <c r="J100" s="56">
        <f t="shared" si="65"/>
        <v>2.2698006922186251</v>
      </c>
      <c r="K100" s="56">
        <f t="shared" si="66"/>
        <v>2.2999999999999998</v>
      </c>
      <c r="L100" s="56">
        <f t="shared" si="67"/>
        <v>4.1547562843725006</v>
      </c>
      <c r="M100" s="56">
        <f t="shared" si="80"/>
        <v>7.2256631032565233</v>
      </c>
      <c r="N100" s="56">
        <f t="shared" si="58"/>
        <v>1.8849555921538754</v>
      </c>
      <c r="O100" s="56">
        <f t="shared" si="68"/>
        <v>1.9299999999999955</v>
      </c>
      <c r="P100" s="56">
        <f t="shared" si="59"/>
        <v>1.9299999999999955</v>
      </c>
      <c r="Q100" s="56">
        <f t="shared" si="60"/>
        <v>0</v>
      </c>
      <c r="R100" s="56">
        <f t="shared" si="61"/>
        <v>0</v>
      </c>
      <c r="S100" s="56">
        <f t="shared" si="41"/>
        <v>0</v>
      </c>
      <c r="T100" s="56">
        <f t="shared" si="69"/>
        <v>8.0186796288389068</v>
      </c>
      <c r="U100" s="56">
        <v>0</v>
      </c>
      <c r="V100" s="56">
        <v>0</v>
      </c>
      <c r="W100" s="56">
        <v>0</v>
      </c>
      <c r="X100" s="56">
        <f t="shared" si="70"/>
        <v>0</v>
      </c>
      <c r="Y100" s="56">
        <f t="shared" si="71"/>
        <v>0</v>
      </c>
      <c r="Z100" s="56">
        <f t="shared" si="72"/>
        <v>0.62321344265587508</v>
      </c>
      <c r="AA100" s="56">
        <f t="shared" si="73"/>
        <v>0.11349003461093127</v>
      </c>
      <c r="AB100" s="56">
        <f t="shared" si="81"/>
        <v>1</v>
      </c>
      <c r="AC100" s="56">
        <f t="shared" si="82"/>
        <v>0</v>
      </c>
      <c r="AD100" s="56">
        <f t="shared" si="78"/>
        <v>0</v>
      </c>
      <c r="AE100" s="56">
        <f t="shared" si="83"/>
        <v>1.1299999999999955</v>
      </c>
      <c r="AF100" s="56">
        <f t="shared" si="84"/>
        <v>0</v>
      </c>
      <c r="AG100" s="56">
        <f t="shared" si="85"/>
        <v>0</v>
      </c>
      <c r="AH100" s="56">
        <f t="shared" si="86"/>
        <v>1</v>
      </c>
      <c r="AI100" s="56">
        <f t="shared" si="87"/>
        <v>0</v>
      </c>
      <c r="AJ100" s="56">
        <f t="shared" si="88"/>
        <v>0</v>
      </c>
      <c r="AK100" s="56">
        <f t="shared" si="89"/>
        <v>4.5553093477052</v>
      </c>
      <c r="AL100" s="56">
        <f t="shared" si="74"/>
        <v>3.3552209540338898</v>
      </c>
      <c r="AM100" s="56">
        <f t="shared" si="75"/>
        <v>0.56548667764616256</v>
      </c>
      <c r="AN100" s="56">
        <f t="shared" si="76"/>
        <v>0</v>
      </c>
      <c r="AO100" s="56">
        <f t="shared" si="77"/>
        <v>0</v>
      </c>
      <c r="AP100" s="56">
        <f t="shared" si="79"/>
        <v>0</v>
      </c>
      <c r="AQ100" s="56">
        <f t="shared" si="90"/>
        <v>0</v>
      </c>
      <c r="AR100" s="56">
        <f t="shared" si="62"/>
        <v>4.6634586748050175</v>
      </c>
      <c r="AS100" s="56">
        <f t="shared" si="91"/>
        <v>0</v>
      </c>
      <c r="AT100" s="105">
        <v>1</v>
      </c>
      <c r="AU100" s="105">
        <f t="shared" si="92"/>
        <v>5</v>
      </c>
      <c r="AV100" s="56" t="str">
        <f t="shared" si="93"/>
        <v>E1B</v>
      </c>
      <c r="AW100" s="56">
        <f t="shared" si="94"/>
        <v>13.945529789285057</v>
      </c>
      <c r="AX100" s="56">
        <f t="shared" si="95"/>
        <v>0</v>
      </c>
    </row>
    <row r="101" spans="1:50" ht="15" customHeight="1">
      <c r="A101" s="52" t="s">
        <v>164</v>
      </c>
      <c r="B101" s="46" t="s">
        <v>413</v>
      </c>
      <c r="C101" s="53"/>
      <c r="D101" s="53" t="s">
        <v>13</v>
      </c>
      <c r="E101" s="54">
        <v>175.39</v>
      </c>
      <c r="F101" s="54">
        <v>174</v>
      </c>
      <c r="G101" s="247">
        <v>1.2</v>
      </c>
      <c r="H101" s="135">
        <f t="shared" si="63"/>
        <v>1.3899999999999864</v>
      </c>
      <c r="I101" s="56">
        <f t="shared" si="64"/>
        <v>1.1309733552923256</v>
      </c>
      <c r="J101" s="56">
        <f t="shared" si="65"/>
        <v>2.2698006922186251</v>
      </c>
      <c r="K101" s="56">
        <f t="shared" si="66"/>
        <v>2.2999999999999998</v>
      </c>
      <c r="L101" s="56">
        <f t="shared" si="67"/>
        <v>4.1547562843725006</v>
      </c>
      <c r="M101" s="56">
        <f t="shared" si="80"/>
        <v>7.2256631032565233</v>
      </c>
      <c r="N101" s="56">
        <f t="shared" si="58"/>
        <v>1.8849555921538754</v>
      </c>
      <c r="O101" s="56">
        <f t="shared" si="68"/>
        <v>1.9399999999999864</v>
      </c>
      <c r="P101" s="56">
        <f t="shared" si="59"/>
        <v>1.9399999999999864</v>
      </c>
      <c r="Q101" s="56">
        <f t="shared" si="60"/>
        <v>0</v>
      </c>
      <c r="R101" s="56">
        <f t="shared" si="61"/>
        <v>0</v>
      </c>
      <c r="S101" s="56">
        <f t="shared" si="41"/>
        <v>0</v>
      </c>
      <c r="T101" s="56">
        <f t="shared" si="69"/>
        <v>8.0602271916825945</v>
      </c>
      <c r="U101" s="56">
        <v>0</v>
      </c>
      <c r="V101" s="56">
        <v>0</v>
      </c>
      <c r="W101" s="56">
        <v>0</v>
      </c>
      <c r="X101" s="56">
        <f t="shared" si="70"/>
        <v>0</v>
      </c>
      <c r="Y101" s="56">
        <f t="shared" si="71"/>
        <v>0</v>
      </c>
      <c r="Z101" s="56">
        <f t="shared" si="72"/>
        <v>0.62321344265587508</v>
      </c>
      <c r="AA101" s="56">
        <f t="shared" si="73"/>
        <v>0.11349003461093127</v>
      </c>
      <c r="AB101" s="56">
        <f t="shared" si="81"/>
        <v>1</v>
      </c>
      <c r="AC101" s="56">
        <f t="shared" si="82"/>
        <v>0</v>
      </c>
      <c r="AD101" s="56">
        <f t="shared" si="78"/>
        <v>0</v>
      </c>
      <c r="AE101" s="56">
        <f t="shared" si="83"/>
        <v>1.1399999999999864</v>
      </c>
      <c r="AF101" s="56">
        <f t="shared" si="84"/>
        <v>0</v>
      </c>
      <c r="AG101" s="56">
        <f t="shared" si="85"/>
        <v>0</v>
      </c>
      <c r="AH101" s="56">
        <f t="shared" si="86"/>
        <v>1</v>
      </c>
      <c r="AI101" s="56">
        <f t="shared" si="87"/>
        <v>0</v>
      </c>
      <c r="AJ101" s="56">
        <f t="shared" si="88"/>
        <v>0</v>
      </c>
      <c r="AK101" s="56">
        <f t="shared" si="89"/>
        <v>4.5553093477052</v>
      </c>
      <c r="AL101" s="56">
        <f t="shared" si="74"/>
        <v>3.3740705099554114</v>
      </c>
      <c r="AM101" s="56">
        <f t="shared" si="75"/>
        <v>0.56548667764616256</v>
      </c>
      <c r="AN101" s="56">
        <f t="shared" si="76"/>
        <v>0</v>
      </c>
      <c r="AO101" s="56">
        <f t="shared" si="77"/>
        <v>0</v>
      </c>
      <c r="AP101" s="56">
        <f t="shared" si="79"/>
        <v>0</v>
      </c>
      <c r="AQ101" s="56">
        <f t="shared" si="90"/>
        <v>0</v>
      </c>
      <c r="AR101" s="56">
        <f t="shared" si="62"/>
        <v>4.6861566817271836</v>
      </c>
      <c r="AS101" s="56">
        <f t="shared" si="91"/>
        <v>0</v>
      </c>
      <c r="AT101" s="105">
        <v>1</v>
      </c>
      <c r="AU101" s="105">
        <f t="shared" si="92"/>
        <v>5</v>
      </c>
      <c r="AV101" s="56" t="str">
        <f t="shared" si="93"/>
        <v>E1B</v>
      </c>
      <c r="AW101" s="56">
        <f t="shared" si="94"/>
        <v>14.017786420317558</v>
      </c>
      <c r="AX101" s="56">
        <f t="shared" si="95"/>
        <v>0</v>
      </c>
    </row>
    <row r="102" spans="1:50" ht="15" customHeight="1">
      <c r="A102" s="52" t="s">
        <v>251</v>
      </c>
      <c r="B102" s="46" t="s">
        <v>413</v>
      </c>
      <c r="C102" s="53"/>
      <c r="D102" s="53" t="s">
        <v>13</v>
      </c>
      <c r="E102" s="54">
        <v>178.35</v>
      </c>
      <c r="F102" s="54">
        <v>176.97</v>
      </c>
      <c r="G102" s="247">
        <v>1.2</v>
      </c>
      <c r="H102" s="135">
        <f t="shared" si="63"/>
        <v>1.3799999999999955</v>
      </c>
      <c r="I102" s="56">
        <f t="shared" si="64"/>
        <v>1.1309733552923256</v>
      </c>
      <c r="J102" s="56">
        <f t="shared" si="65"/>
        <v>2.2698006922186251</v>
      </c>
      <c r="K102" s="56">
        <f t="shared" si="66"/>
        <v>2.2999999999999998</v>
      </c>
      <c r="L102" s="56">
        <f t="shared" si="67"/>
        <v>4.1547562843725006</v>
      </c>
      <c r="M102" s="56">
        <f t="shared" si="80"/>
        <v>7.2256631032565233</v>
      </c>
      <c r="N102" s="56">
        <f t="shared" si="58"/>
        <v>1.8849555921538754</v>
      </c>
      <c r="O102" s="56">
        <f t="shared" si="68"/>
        <v>1.9299999999999955</v>
      </c>
      <c r="P102" s="56">
        <f t="shared" si="59"/>
        <v>1.9299999999999955</v>
      </c>
      <c r="Q102" s="56">
        <f t="shared" si="60"/>
        <v>0</v>
      </c>
      <c r="R102" s="56">
        <f t="shared" si="61"/>
        <v>0</v>
      </c>
      <c r="S102" s="56">
        <f t="shared" si="41"/>
        <v>0</v>
      </c>
      <c r="T102" s="56">
        <f t="shared" si="69"/>
        <v>8.0186796288389068</v>
      </c>
      <c r="U102" s="56">
        <v>0</v>
      </c>
      <c r="V102" s="56">
        <v>0</v>
      </c>
      <c r="W102" s="56">
        <v>0</v>
      </c>
      <c r="X102" s="56">
        <f t="shared" si="70"/>
        <v>0</v>
      </c>
      <c r="Y102" s="56">
        <f t="shared" si="71"/>
        <v>0</v>
      </c>
      <c r="Z102" s="56">
        <f t="shared" si="72"/>
        <v>0.62321344265587508</v>
      </c>
      <c r="AA102" s="56">
        <f t="shared" si="73"/>
        <v>0.11349003461093127</v>
      </c>
      <c r="AB102" s="56">
        <f t="shared" si="81"/>
        <v>1</v>
      </c>
      <c r="AC102" s="56">
        <f t="shared" si="82"/>
        <v>0</v>
      </c>
      <c r="AD102" s="56">
        <f t="shared" si="78"/>
        <v>0</v>
      </c>
      <c r="AE102" s="56">
        <f t="shared" si="83"/>
        <v>1.1299999999999955</v>
      </c>
      <c r="AF102" s="56">
        <f t="shared" si="84"/>
        <v>0</v>
      </c>
      <c r="AG102" s="56">
        <f t="shared" si="85"/>
        <v>0</v>
      </c>
      <c r="AH102" s="56">
        <f t="shared" si="86"/>
        <v>1</v>
      </c>
      <c r="AI102" s="56">
        <f t="shared" si="87"/>
        <v>0</v>
      </c>
      <c r="AJ102" s="56">
        <f t="shared" si="88"/>
        <v>0</v>
      </c>
      <c r="AK102" s="56">
        <f t="shared" si="89"/>
        <v>4.5553093477052</v>
      </c>
      <c r="AL102" s="56">
        <f t="shared" si="74"/>
        <v>3.3552209540338898</v>
      </c>
      <c r="AM102" s="56">
        <f t="shared" si="75"/>
        <v>0.56548667764616256</v>
      </c>
      <c r="AN102" s="56">
        <f t="shared" si="76"/>
        <v>0</v>
      </c>
      <c r="AO102" s="56">
        <f t="shared" si="77"/>
        <v>0</v>
      </c>
      <c r="AP102" s="56">
        <f t="shared" si="79"/>
        <v>0</v>
      </c>
      <c r="AQ102" s="56">
        <f t="shared" si="90"/>
        <v>0</v>
      </c>
      <c r="AR102" s="56">
        <f t="shared" si="62"/>
        <v>4.6634586748050175</v>
      </c>
      <c r="AS102" s="56">
        <f t="shared" si="91"/>
        <v>0</v>
      </c>
      <c r="AT102" s="105">
        <v>1</v>
      </c>
      <c r="AU102" s="105">
        <f t="shared" si="92"/>
        <v>5</v>
      </c>
      <c r="AV102" s="56" t="str">
        <f t="shared" si="93"/>
        <v>E1B</v>
      </c>
      <c r="AW102" s="56">
        <f t="shared" si="94"/>
        <v>13.945529789285057</v>
      </c>
      <c r="AX102" s="56">
        <f t="shared" si="95"/>
        <v>0</v>
      </c>
    </row>
    <row r="103" spans="1:50" ht="15" customHeight="1">
      <c r="A103" s="52" t="s">
        <v>250</v>
      </c>
      <c r="B103" s="46" t="s">
        <v>413</v>
      </c>
      <c r="C103" s="53"/>
      <c r="D103" s="53" t="s">
        <v>13</v>
      </c>
      <c r="E103" s="54">
        <v>178.33</v>
      </c>
      <c r="F103" s="54">
        <v>176.67</v>
      </c>
      <c r="G103" s="247">
        <v>1.2</v>
      </c>
      <c r="H103" s="135">
        <f t="shared" si="63"/>
        <v>1.660000000000025</v>
      </c>
      <c r="I103" s="56">
        <f t="shared" si="64"/>
        <v>1.1309733552923256</v>
      </c>
      <c r="J103" s="56">
        <f t="shared" si="65"/>
        <v>2.2698006922186251</v>
      </c>
      <c r="K103" s="56">
        <f t="shared" si="66"/>
        <v>2.2999999999999998</v>
      </c>
      <c r="L103" s="56">
        <f t="shared" si="67"/>
        <v>4.1547562843725006</v>
      </c>
      <c r="M103" s="56">
        <f t="shared" si="80"/>
        <v>7.2256631032565233</v>
      </c>
      <c r="N103" s="56">
        <f t="shared" si="58"/>
        <v>1.8849555921538754</v>
      </c>
      <c r="O103" s="56">
        <f t="shared" si="68"/>
        <v>2.2100000000000248</v>
      </c>
      <c r="P103" s="56">
        <f t="shared" si="59"/>
        <v>2</v>
      </c>
      <c r="Q103" s="56">
        <f t="shared" si="60"/>
        <v>0.21000000000002483</v>
      </c>
      <c r="R103" s="56">
        <f t="shared" si="61"/>
        <v>0</v>
      </c>
      <c r="S103" s="56">
        <f t="shared" si="41"/>
        <v>0</v>
      </c>
      <c r="T103" s="56">
        <f t="shared" si="69"/>
        <v>9.1820113884633301</v>
      </c>
      <c r="U103" s="56">
        <v>0</v>
      </c>
      <c r="V103" s="56">
        <v>0</v>
      </c>
      <c r="W103" s="56">
        <v>0</v>
      </c>
      <c r="X103" s="56">
        <f t="shared" si="70"/>
        <v>0</v>
      </c>
      <c r="Y103" s="56">
        <f t="shared" si="71"/>
        <v>0</v>
      </c>
      <c r="Z103" s="56">
        <f t="shared" si="72"/>
        <v>0.62321344265587508</v>
      </c>
      <c r="AA103" s="56">
        <f t="shared" si="73"/>
        <v>0.11349003461093127</v>
      </c>
      <c r="AB103" s="56">
        <f t="shared" si="81"/>
        <v>1</v>
      </c>
      <c r="AC103" s="56">
        <f t="shared" si="82"/>
        <v>0</v>
      </c>
      <c r="AD103" s="56">
        <f t="shared" si="78"/>
        <v>0</v>
      </c>
      <c r="AE103" s="56">
        <f t="shared" si="83"/>
        <v>1.410000000000025</v>
      </c>
      <c r="AF103" s="56">
        <f t="shared" si="84"/>
        <v>0</v>
      </c>
      <c r="AG103" s="56">
        <f t="shared" si="85"/>
        <v>0</v>
      </c>
      <c r="AH103" s="56">
        <f t="shared" si="86"/>
        <v>1</v>
      </c>
      <c r="AI103" s="56">
        <f t="shared" si="87"/>
        <v>0</v>
      </c>
      <c r="AJ103" s="56">
        <f t="shared" si="88"/>
        <v>0</v>
      </c>
      <c r="AK103" s="56">
        <f t="shared" si="89"/>
        <v>4.5553093477052</v>
      </c>
      <c r="AL103" s="56">
        <f t="shared" si="74"/>
        <v>3.8830085198370305</v>
      </c>
      <c r="AM103" s="56">
        <f t="shared" si="75"/>
        <v>0.56548667764616256</v>
      </c>
      <c r="AN103" s="56">
        <f t="shared" si="76"/>
        <v>0</v>
      </c>
      <c r="AO103" s="56">
        <f t="shared" si="77"/>
        <v>0</v>
      </c>
      <c r="AP103" s="56">
        <f t="shared" si="79"/>
        <v>0</v>
      </c>
      <c r="AQ103" s="56">
        <f t="shared" si="90"/>
        <v>0</v>
      </c>
      <c r="AR103" s="56">
        <f t="shared" si="62"/>
        <v>5.2990028686262995</v>
      </c>
      <c r="AS103" s="56">
        <f t="shared" si="91"/>
        <v>0</v>
      </c>
      <c r="AT103" s="105">
        <v>1</v>
      </c>
      <c r="AU103" s="105">
        <f t="shared" si="92"/>
        <v>6</v>
      </c>
      <c r="AV103" s="56" t="str">
        <f t="shared" si="93"/>
        <v>E1B</v>
      </c>
      <c r="AW103" s="56">
        <f t="shared" si="94"/>
        <v>15.968715458197096</v>
      </c>
      <c r="AX103" s="56">
        <f t="shared" si="95"/>
        <v>0</v>
      </c>
    </row>
    <row r="104" spans="1:50" ht="15" customHeight="1">
      <c r="A104" s="52" t="s">
        <v>139</v>
      </c>
      <c r="B104" s="46" t="s">
        <v>413</v>
      </c>
      <c r="C104" s="53"/>
      <c r="D104" s="53" t="s">
        <v>13</v>
      </c>
      <c r="E104" s="54">
        <v>175.63</v>
      </c>
      <c r="F104" s="54">
        <v>172.04</v>
      </c>
      <c r="G104" s="247">
        <v>1.6</v>
      </c>
      <c r="H104" s="135">
        <f t="shared" si="63"/>
        <v>3.5900000000000034</v>
      </c>
      <c r="I104" s="56">
        <f t="shared" si="64"/>
        <v>2.0106192982974678</v>
      </c>
      <c r="J104" s="56">
        <f t="shared" si="65"/>
        <v>3.4636059005827469</v>
      </c>
      <c r="K104" s="56">
        <f t="shared" si="66"/>
        <v>2.6999999999999997</v>
      </c>
      <c r="L104" s="56">
        <f t="shared" si="67"/>
        <v>5.7255526111673962</v>
      </c>
      <c r="M104" s="56">
        <f t="shared" si="80"/>
        <v>8.4823001646924414</v>
      </c>
      <c r="N104" s="56">
        <f t="shared" si="58"/>
        <v>2.2619467105846494</v>
      </c>
      <c r="O104" s="56">
        <f t="shared" si="68"/>
        <v>4.1400000000000032</v>
      </c>
      <c r="P104" s="56">
        <f t="shared" si="59"/>
        <v>2</v>
      </c>
      <c r="Q104" s="56">
        <f t="shared" si="60"/>
        <v>2</v>
      </c>
      <c r="R104" s="56">
        <f t="shared" si="61"/>
        <v>0.14000000000000323</v>
      </c>
      <c r="S104" s="56">
        <f t="shared" ref="S104:S136" si="96">IF(B104="REMPLAZAR",($G$9*$N$7)+(($G$9-$G$8)*(C104-$N$9-$N$7))+(($G$9-$G$10)*$N$9),0)</f>
        <v>0</v>
      </c>
      <c r="T104" s="56">
        <f t="shared" si="69"/>
        <v>23.703787810233038</v>
      </c>
      <c r="U104" s="56">
        <v>0</v>
      </c>
      <c r="V104" s="56">
        <v>0</v>
      </c>
      <c r="W104" s="56">
        <v>0</v>
      </c>
      <c r="X104" s="56">
        <f t="shared" si="70"/>
        <v>0</v>
      </c>
      <c r="Y104" s="56">
        <f t="shared" si="71"/>
        <v>0</v>
      </c>
      <c r="Z104" s="56">
        <f t="shared" si="72"/>
        <v>0.85883289167510946</v>
      </c>
      <c r="AA104" s="56">
        <f t="shared" si="73"/>
        <v>0.17318029502913734</v>
      </c>
      <c r="AB104" s="56">
        <f t="shared" si="81"/>
        <v>0</v>
      </c>
      <c r="AC104" s="56">
        <f t="shared" si="82"/>
        <v>1</v>
      </c>
      <c r="AD104" s="56">
        <f t="shared" si="78"/>
        <v>0</v>
      </c>
      <c r="AE104" s="56">
        <f t="shared" si="83"/>
        <v>0</v>
      </c>
      <c r="AF104" s="56">
        <f t="shared" si="84"/>
        <v>3.3400000000000034</v>
      </c>
      <c r="AG104" s="56">
        <f t="shared" si="85"/>
        <v>0</v>
      </c>
      <c r="AH104" s="56">
        <f t="shared" si="86"/>
        <v>0</v>
      </c>
      <c r="AI104" s="56">
        <f t="shared" si="87"/>
        <v>1</v>
      </c>
      <c r="AJ104" s="56">
        <f t="shared" si="88"/>
        <v>0</v>
      </c>
      <c r="AK104" s="56">
        <f t="shared" si="89"/>
        <v>5.8119464091411173</v>
      </c>
      <c r="AL104" s="56">
        <f t="shared" si="74"/>
        <v>9.0251673752327584</v>
      </c>
      <c r="AM104" s="56">
        <f t="shared" si="75"/>
        <v>0.67858401317539474</v>
      </c>
      <c r="AN104" s="56">
        <f t="shared" si="76"/>
        <v>0</v>
      </c>
      <c r="AO104" s="56">
        <f t="shared" si="77"/>
        <v>0</v>
      </c>
      <c r="AP104" s="56">
        <f t="shared" si="79"/>
        <v>0</v>
      </c>
      <c r="AQ104" s="56">
        <f t="shared" si="90"/>
        <v>0</v>
      </c>
      <c r="AR104" s="56">
        <f t="shared" si="62"/>
        <v>14.67862043500028</v>
      </c>
      <c r="AS104" s="56">
        <f t="shared" si="91"/>
        <v>0</v>
      </c>
      <c r="AT104" s="105">
        <v>1</v>
      </c>
      <c r="AU104" s="105">
        <f t="shared" si="92"/>
        <v>12</v>
      </c>
      <c r="AV104" s="56" t="str">
        <f t="shared" si="93"/>
        <v>E2</v>
      </c>
      <c r="AW104" s="56">
        <f t="shared" si="94"/>
        <v>0</v>
      </c>
      <c r="AX104" s="56">
        <f t="shared" si="95"/>
        <v>35.116722681826737</v>
      </c>
    </row>
    <row r="105" spans="1:50" ht="15" customHeight="1">
      <c r="A105" s="52" t="s">
        <v>163</v>
      </c>
      <c r="B105" s="46" t="s">
        <v>413</v>
      </c>
      <c r="C105" s="53"/>
      <c r="D105" s="53" t="s">
        <v>13</v>
      </c>
      <c r="E105" s="54">
        <v>175.7</v>
      </c>
      <c r="F105" s="54">
        <v>172.45</v>
      </c>
      <c r="G105" s="247">
        <v>1.2</v>
      </c>
      <c r="H105" s="135">
        <f t="shared" si="63"/>
        <v>3.25</v>
      </c>
      <c r="I105" s="56">
        <f t="shared" si="64"/>
        <v>1.1309733552923256</v>
      </c>
      <c r="J105" s="56">
        <f t="shared" si="65"/>
        <v>2.2698006922186251</v>
      </c>
      <c r="K105" s="56">
        <f t="shared" si="66"/>
        <v>2.2999999999999998</v>
      </c>
      <c r="L105" s="56">
        <f t="shared" si="67"/>
        <v>4.1547562843725006</v>
      </c>
      <c r="M105" s="56">
        <f t="shared" si="80"/>
        <v>7.2256631032565233</v>
      </c>
      <c r="N105" s="56">
        <f t="shared" si="58"/>
        <v>1.8849555921538754</v>
      </c>
      <c r="O105" s="56">
        <f t="shared" si="68"/>
        <v>3.7999999999999994</v>
      </c>
      <c r="P105" s="56">
        <f t="shared" si="59"/>
        <v>2</v>
      </c>
      <c r="Q105" s="56">
        <f t="shared" si="60"/>
        <v>1.7999999999999994</v>
      </c>
      <c r="R105" s="56">
        <f t="shared" si="61"/>
        <v>0</v>
      </c>
      <c r="S105" s="56">
        <f t="shared" si="96"/>
        <v>0</v>
      </c>
      <c r="T105" s="56">
        <f t="shared" si="69"/>
        <v>15.788073880615499</v>
      </c>
      <c r="U105" s="56">
        <v>0</v>
      </c>
      <c r="V105" s="56">
        <v>0</v>
      </c>
      <c r="W105" s="56">
        <v>0</v>
      </c>
      <c r="X105" s="56">
        <f t="shared" si="70"/>
        <v>0</v>
      </c>
      <c r="Y105" s="56">
        <f t="shared" si="71"/>
        <v>0</v>
      </c>
      <c r="Z105" s="56">
        <f t="shared" si="72"/>
        <v>0.62321344265587508</v>
      </c>
      <c r="AA105" s="56">
        <f t="shared" si="73"/>
        <v>0.11349003461093127</v>
      </c>
      <c r="AB105" s="56">
        <f t="shared" si="81"/>
        <v>1</v>
      </c>
      <c r="AC105" s="56">
        <f t="shared" si="82"/>
        <v>0</v>
      </c>
      <c r="AD105" s="56">
        <f t="shared" si="78"/>
        <v>0</v>
      </c>
      <c r="AE105" s="56">
        <f t="shared" si="83"/>
        <v>3</v>
      </c>
      <c r="AF105" s="56">
        <f t="shared" si="84"/>
        <v>0</v>
      </c>
      <c r="AG105" s="56">
        <f t="shared" si="85"/>
        <v>0</v>
      </c>
      <c r="AH105" s="56">
        <f t="shared" si="86"/>
        <v>1</v>
      </c>
      <c r="AI105" s="56">
        <f t="shared" si="87"/>
        <v>0</v>
      </c>
      <c r="AJ105" s="56">
        <f t="shared" si="88"/>
        <v>0</v>
      </c>
      <c r="AK105" s="56">
        <f t="shared" si="89"/>
        <v>4.5553093477052</v>
      </c>
      <c r="AL105" s="56">
        <f t="shared" si="74"/>
        <v>6.8800879113616444</v>
      </c>
      <c r="AM105" s="56">
        <f t="shared" si="75"/>
        <v>0.56548667764616256</v>
      </c>
      <c r="AN105" s="56">
        <f t="shared" si="76"/>
        <v>0</v>
      </c>
      <c r="AO105" s="56">
        <f t="shared" si="77"/>
        <v>0</v>
      </c>
      <c r="AP105" s="56">
        <f t="shared" si="79"/>
        <v>0</v>
      </c>
      <c r="AQ105" s="56">
        <f t="shared" si="90"/>
        <v>0</v>
      </c>
      <c r="AR105" s="56">
        <f t="shared" si="62"/>
        <v>8.9079859692538541</v>
      </c>
      <c r="AS105" s="56">
        <f t="shared" si="91"/>
        <v>0</v>
      </c>
      <c r="AT105" s="105">
        <v>1</v>
      </c>
      <c r="AU105" s="105">
        <f t="shared" si="92"/>
        <v>11</v>
      </c>
      <c r="AV105" s="56" t="str">
        <f t="shared" si="93"/>
        <v>E2</v>
      </c>
      <c r="AW105" s="56">
        <f t="shared" si="94"/>
        <v>0</v>
      </c>
      <c r="AX105" s="56">
        <f t="shared" si="95"/>
        <v>27.457519792374782</v>
      </c>
    </row>
    <row r="106" spans="1:50" ht="15" customHeight="1">
      <c r="A106" s="52" t="s">
        <v>140</v>
      </c>
      <c r="B106" s="46" t="s">
        <v>413</v>
      </c>
      <c r="C106" s="53"/>
      <c r="D106" s="53" t="s">
        <v>13</v>
      </c>
      <c r="E106" s="54">
        <v>176.53</v>
      </c>
      <c r="F106" s="54">
        <v>174.95</v>
      </c>
      <c r="G106" s="247">
        <v>1.2</v>
      </c>
      <c r="H106" s="135">
        <f t="shared" si="63"/>
        <v>1.5800000000000125</v>
      </c>
      <c r="I106" s="56">
        <f t="shared" si="64"/>
        <v>1.1309733552923256</v>
      </c>
      <c r="J106" s="56">
        <f t="shared" si="65"/>
        <v>2.2698006922186251</v>
      </c>
      <c r="K106" s="56">
        <f t="shared" si="66"/>
        <v>2.2999999999999998</v>
      </c>
      <c r="L106" s="56">
        <f t="shared" si="67"/>
        <v>4.1547562843725006</v>
      </c>
      <c r="M106" s="56">
        <f t="shared" si="80"/>
        <v>7.2256631032565233</v>
      </c>
      <c r="N106" s="56">
        <f t="shared" si="58"/>
        <v>1.8849555921538754</v>
      </c>
      <c r="O106" s="56">
        <f t="shared" si="68"/>
        <v>2.1300000000000128</v>
      </c>
      <c r="P106" s="56">
        <f t="shared" si="59"/>
        <v>2</v>
      </c>
      <c r="Q106" s="56">
        <f t="shared" si="60"/>
        <v>0.13000000000001277</v>
      </c>
      <c r="R106" s="56">
        <f t="shared" si="61"/>
        <v>0</v>
      </c>
      <c r="S106" s="56">
        <f t="shared" si="96"/>
        <v>0</v>
      </c>
      <c r="T106" s="56">
        <f t="shared" si="69"/>
        <v>8.8496308857134789</v>
      </c>
      <c r="U106" s="56">
        <v>0</v>
      </c>
      <c r="V106" s="56">
        <v>0</v>
      </c>
      <c r="W106" s="56">
        <v>0</v>
      </c>
      <c r="X106" s="56">
        <f t="shared" si="70"/>
        <v>0</v>
      </c>
      <c r="Y106" s="56">
        <f t="shared" si="71"/>
        <v>0</v>
      </c>
      <c r="Z106" s="56">
        <f t="shared" si="72"/>
        <v>0.62321344265587508</v>
      </c>
      <c r="AA106" s="56">
        <f t="shared" si="73"/>
        <v>0.11349003461093127</v>
      </c>
      <c r="AB106" s="56">
        <f t="shared" si="81"/>
        <v>1</v>
      </c>
      <c r="AC106" s="56">
        <f t="shared" si="82"/>
        <v>0</v>
      </c>
      <c r="AD106" s="56">
        <f t="shared" si="78"/>
        <v>0</v>
      </c>
      <c r="AE106" s="56">
        <f t="shared" si="83"/>
        <v>1.3300000000000125</v>
      </c>
      <c r="AF106" s="56">
        <f t="shared" si="84"/>
        <v>0</v>
      </c>
      <c r="AG106" s="56">
        <f t="shared" si="85"/>
        <v>0</v>
      </c>
      <c r="AH106" s="56">
        <f t="shared" si="86"/>
        <v>1</v>
      </c>
      <c r="AI106" s="56">
        <f t="shared" si="87"/>
        <v>0</v>
      </c>
      <c r="AJ106" s="56">
        <f t="shared" si="88"/>
        <v>0</v>
      </c>
      <c r="AK106" s="56">
        <f t="shared" si="89"/>
        <v>4.5553093477052</v>
      </c>
      <c r="AL106" s="56">
        <f t="shared" si="74"/>
        <v>3.7322120724646974</v>
      </c>
      <c r="AM106" s="56">
        <f t="shared" si="75"/>
        <v>0.56548667764616256</v>
      </c>
      <c r="AN106" s="56">
        <f t="shared" si="76"/>
        <v>0</v>
      </c>
      <c r="AO106" s="56">
        <f t="shared" si="77"/>
        <v>0</v>
      </c>
      <c r="AP106" s="56">
        <f t="shared" si="79"/>
        <v>0</v>
      </c>
      <c r="AQ106" s="56">
        <f t="shared" si="90"/>
        <v>0</v>
      </c>
      <c r="AR106" s="56">
        <f t="shared" si="62"/>
        <v>5.117418813248781</v>
      </c>
      <c r="AS106" s="56">
        <f t="shared" si="91"/>
        <v>0</v>
      </c>
      <c r="AT106" s="105">
        <v>1</v>
      </c>
      <c r="AU106" s="105">
        <f t="shared" si="92"/>
        <v>6</v>
      </c>
      <c r="AV106" s="56" t="str">
        <f t="shared" si="93"/>
        <v>E1B</v>
      </c>
      <c r="AW106" s="56">
        <f t="shared" si="94"/>
        <v>15.390662409936487</v>
      </c>
      <c r="AX106" s="56">
        <f t="shared" si="95"/>
        <v>0</v>
      </c>
    </row>
    <row r="107" spans="1:50" ht="15" customHeight="1">
      <c r="A107" s="52" t="s">
        <v>136</v>
      </c>
      <c r="B107" s="46" t="s">
        <v>413</v>
      </c>
      <c r="C107" s="53"/>
      <c r="D107" s="53" t="s">
        <v>13</v>
      </c>
      <c r="E107" s="54">
        <v>176.7</v>
      </c>
      <c r="F107" s="54">
        <v>172.32</v>
      </c>
      <c r="G107" s="247">
        <v>1.2</v>
      </c>
      <c r="H107" s="135">
        <f t="shared" si="63"/>
        <v>4.3799999999999955</v>
      </c>
      <c r="I107" s="56">
        <f t="shared" si="64"/>
        <v>1.1309733552923256</v>
      </c>
      <c r="J107" s="56">
        <f t="shared" si="65"/>
        <v>2.2698006922186251</v>
      </c>
      <c r="K107" s="56">
        <f t="shared" si="66"/>
        <v>2.2999999999999998</v>
      </c>
      <c r="L107" s="56">
        <f t="shared" si="67"/>
        <v>4.1547562843725006</v>
      </c>
      <c r="M107" s="56">
        <f t="shared" si="80"/>
        <v>7.2256631032565233</v>
      </c>
      <c r="N107" s="56">
        <f t="shared" si="58"/>
        <v>1.8849555921538754</v>
      </c>
      <c r="O107" s="56">
        <f t="shared" si="68"/>
        <v>4.9299999999999953</v>
      </c>
      <c r="P107" s="56">
        <f t="shared" si="59"/>
        <v>2</v>
      </c>
      <c r="Q107" s="56">
        <f t="shared" si="60"/>
        <v>2</v>
      </c>
      <c r="R107" s="56">
        <f t="shared" si="61"/>
        <v>0.92999999999999527</v>
      </c>
      <c r="S107" s="56">
        <f t="shared" si="96"/>
        <v>0</v>
      </c>
      <c r="T107" s="56">
        <f t="shared" si="69"/>
        <v>20.482948481956409</v>
      </c>
      <c r="U107" s="56">
        <v>0</v>
      </c>
      <c r="V107" s="56">
        <v>0</v>
      </c>
      <c r="W107" s="56">
        <v>0</v>
      </c>
      <c r="X107" s="56">
        <f t="shared" si="70"/>
        <v>0</v>
      </c>
      <c r="Y107" s="56">
        <f t="shared" si="71"/>
        <v>0</v>
      </c>
      <c r="Z107" s="56">
        <f t="shared" si="72"/>
        <v>0.62321344265587508</v>
      </c>
      <c r="AA107" s="56">
        <f t="shared" si="73"/>
        <v>0.11349003461093127</v>
      </c>
      <c r="AB107" s="56">
        <f t="shared" si="81"/>
        <v>1</v>
      </c>
      <c r="AC107" s="56">
        <f t="shared" si="82"/>
        <v>0</v>
      </c>
      <c r="AD107" s="56">
        <f t="shared" si="78"/>
        <v>0</v>
      </c>
      <c r="AE107" s="56">
        <f t="shared" si="83"/>
        <v>4.1299999999999955</v>
      </c>
      <c r="AF107" s="56">
        <f t="shared" si="84"/>
        <v>0</v>
      </c>
      <c r="AG107" s="56">
        <f t="shared" si="85"/>
        <v>0</v>
      </c>
      <c r="AH107" s="56">
        <f t="shared" si="86"/>
        <v>1</v>
      </c>
      <c r="AI107" s="56">
        <f t="shared" si="87"/>
        <v>0</v>
      </c>
      <c r="AJ107" s="56">
        <f t="shared" si="88"/>
        <v>0</v>
      </c>
      <c r="AK107" s="56">
        <f t="shared" si="89"/>
        <v>4.5553093477052</v>
      </c>
      <c r="AL107" s="56">
        <f t="shared" si="74"/>
        <v>9.0100877304955151</v>
      </c>
      <c r="AM107" s="56">
        <f t="shared" si="75"/>
        <v>0.56548667764616256</v>
      </c>
      <c r="AN107" s="56">
        <f t="shared" si="76"/>
        <v>0</v>
      </c>
      <c r="AO107" s="56">
        <f t="shared" si="77"/>
        <v>0</v>
      </c>
      <c r="AP107" s="56">
        <f t="shared" si="79"/>
        <v>0</v>
      </c>
      <c r="AQ107" s="56">
        <f t="shared" si="90"/>
        <v>0</v>
      </c>
      <c r="AR107" s="56">
        <f t="shared" si="62"/>
        <v>11.472860751460894</v>
      </c>
      <c r="AS107" s="56">
        <f t="shared" si="91"/>
        <v>0</v>
      </c>
      <c r="AT107" s="105">
        <v>1</v>
      </c>
      <c r="AU107" s="105">
        <f t="shared" si="92"/>
        <v>14</v>
      </c>
      <c r="AV107" s="56" t="str">
        <f t="shared" si="93"/>
        <v>E2</v>
      </c>
      <c r="AW107" s="56">
        <f t="shared" si="94"/>
        <v>0</v>
      </c>
      <c r="AX107" s="56">
        <f t="shared" si="95"/>
        <v>35.622519099054628</v>
      </c>
    </row>
    <row r="108" spans="1:50" ht="15" customHeight="1">
      <c r="A108" s="52" t="s">
        <v>208</v>
      </c>
      <c r="B108" s="46" t="s">
        <v>413</v>
      </c>
      <c r="C108" s="53"/>
      <c r="D108" s="53" t="s">
        <v>13</v>
      </c>
      <c r="E108" s="54">
        <v>174.58</v>
      </c>
      <c r="F108" s="54">
        <v>173.09</v>
      </c>
      <c r="G108" s="247">
        <v>1.2</v>
      </c>
      <c r="H108" s="135">
        <f t="shared" si="63"/>
        <v>1.4900000000000091</v>
      </c>
      <c r="I108" s="56">
        <f t="shared" si="64"/>
        <v>1.1309733552923256</v>
      </c>
      <c r="J108" s="56">
        <f t="shared" si="65"/>
        <v>2.2698006922186251</v>
      </c>
      <c r="K108" s="56">
        <f t="shared" si="66"/>
        <v>2.2999999999999998</v>
      </c>
      <c r="L108" s="56">
        <f t="shared" si="67"/>
        <v>4.1547562843725006</v>
      </c>
      <c r="M108" s="56">
        <f t="shared" si="80"/>
        <v>7.2256631032565233</v>
      </c>
      <c r="N108" s="56">
        <f t="shared" si="58"/>
        <v>1.8849555921538754</v>
      </c>
      <c r="O108" s="56">
        <f t="shared" si="68"/>
        <v>2.0400000000000094</v>
      </c>
      <c r="P108" s="56">
        <f t="shared" si="59"/>
        <v>2</v>
      </c>
      <c r="Q108" s="56">
        <f t="shared" si="60"/>
        <v>4.0000000000009361E-2</v>
      </c>
      <c r="R108" s="56">
        <f t="shared" si="61"/>
        <v>0</v>
      </c>
      <c r="S108" s="56">
        <f t="shared" si="96"/>
        <v>0</v>
      </c>
      <c r="T108" s="56">
        <f t="shared" si="69"/>
        <v>8.47570282011994</v>
      </c>
      <c r="U108" s="56">
        <v>0</v>
      </c>
      <c r="V108" s="56">
        <v>0</v>
      </c>
      <c r="W108" s="56">
        <v>0</v>
      </c>
      <c r="X108" s="56">
        <f t="shared" si="70"/>
        <v>0</v>
      </c>
      <c r="Y108" s="56">
        <f t="shared" si="71"/>
        <v>0</v>
      </c>
      <c r="Z108" s="56">
        <f t="shared" si="72"/>
        <v>0.62321344265587508</v>
      </c>
      <c r="AA108" s="56">
        <f t="shared" si="73"/>
        <v>0.11349003461093127</v>
      </c>
      <c r="AB108" s="56">
        <f t="shared" si="81"/>
        <v>1</v>
      </c>
      <c r="AC108" s="56">
        <f t="shared" si="82"/>
        <v>0</v>
      </c>
      <c r="AD108" s="56">
        <f t="shared" si="78"/>
        <v>0</v>
      </c>
      <c r="AE108" s="56">
        <f t="shared" si="83"/>
        <v>1.2400000000000091</v>
      </c>
      <c r="AF108" s="56">
        <f t="shared" si="84"/>
        <v>0</v>
      </c>
      <c r="AG108" s="56">
        <f t="shared" si="85"/>
        <v>0</v>
      </c>
      <c r="AH108" s="56">
        <f t="shared" si="86"/>
        <v>1</v>
      </c>
      <c r="AI108" s="56">
        <f t="shared" si="87"/>
        <v>0</v>
      </c>
      <c r="AJ108" s="56">
        <f t="shared" si="88"/>
        <v>0</v>
      </c>
      <c r="AK108" s="56">
        <f t="shared" si="89"/>
        <v>4.5553093477052</v>
      </c>
      <c r="AL108" s="56">
        <f t="shared" si="74"/>
        <v>3.5625660691708423</v>
      </c>
      <c r="AM108" s="56">
        <f t="shared" si="75"/>
        <v>0.56548667764616256</v>
      </c>
      <c r="AN108" s="56">
        <f t="shared" si="76"/>
        <v>0</v>
      </c>
      <c r="AO108" s="56">
        <f t="shared" si="77"/>
        <v>0</v>
      </c>
      <c r="AP108" s="56">
        <f t="shared" si="79"/>
        <v>0</v>
      </c>
      <c r="AQ108" s="56">
        <f t="shared" si="90"/>
        <v>0</v>
      </c>
      <c r="AR108" s="56">
        <f t="shared" si="62"/>
        <v>4.9131367509490982</v>
      </c>
      <c r="AS108" s="56">
        <f t="shared" si="91"/>
        <v>0</v>
      </c>
      <c r="AT108" s="105">
        <v>1</v>
      </c>
      <c r="AU108" s="105">
        <f t="shared" si="92"/>
        <v>6</v>
      </c>
      <c r="AV108" s="56" t="str">
        <f t="shared" si="93"/>
        <v>E1B</v>
      </c>
      <c r="AW108" s="56">
        <f t="shared" si="94"/>
        <v>14.740352730643375</v>
      </c>
      <c r="AX108" s="56">
        <f t="shared" si="95"/>
        <v>0</v>
      </c>
    </row>
    <row r="109" spans="1:50" ht="15" customHeight="1">
      <c r="A109" s="52" t="s">
        <v>207</v>
      </c>
      <c r="B109" s="46" t="s">
        <v>413</v>
      </c>
      <c r="C109" s="53"/>
      <c r="D109" s="53" t="s">
        <v>13</v>
      </c>
      <c r="E109" s="54">
        <v>174.89</v>
      </c>
      <c r="F109" s="54">
        <v>173.46</v>
      </c>
      <c r="G109" s="247">
        <v>1.2</v>
      </c>
      <c r="H109" s="135">
        <f t="shared" si="63"/>
        <v>1.4299999999999784</v>
      </c>
      <c r="I109" s="56">
        <f t="shared" si="64"/>
        <v>1.1309733552923256</v>
      </c>
      <c r="J109" s="56">
        <f t="shared" si="65"/>
        <v>2.2698006922186251</v>
      </c>
      <c r="K109" s="56">
        <f t="shared" si="66"/>
        <v>2.2999999999999998</v>
      </c>
      <c r="L109" s="56">
        <f t="shared" si="67"/>
        <v>4.1547562843725006</v>
      </c>
      <c r="M109" s="56">
        <f t="shared" si="80"/>
        <v>7.2256631032565233</v>
      </c>
      <c r="N109" s="56">
        <f t="shared" si="58"/>
        <v>1.8849555921538754</v>
      </c>
      <c r="O109" s="56">
        <f t="shared" si="68"/>
        <v>1.9799999999999784</v>
      </c>
      <c r="P109" s="56">
        <f t="shared" si="59"/>
        <v>1.9799999999999784</v>
      </c>
      <c r="Q109" s="56">
        <f t="shared" si="60"/>
        <v>0</v>
      </c>
      <c r="R109" s="56">
        <f t="shared" si="61"/>
        <v>0</v>
      </c>
      <c r="S109" s="56">
        <f t="shared" si="96"/>
        <v>0</v>
      </c>
      <c r="T109" s="56">
        <f t="shared" si="69"/>
        <v>8.2264174430574624</v>
      </c>
      <c r="U109" s="56">
        <v>0</v>
      </c>
      <c r="V109" s="56">
        <v>0</v>
      </c>
      <c r="W109" s="56">
        <v>0</v>
      </c>
      <c r="X109" s="56">
        <f t="shared" si="70"/>
        <v>0</v>
      </c>
      <c r="Y109" s="56">
        <f t="shared" si="71"/>
        <v>0</v>
      </c>
      <c r="Z109" s="56">
        <f t="shared" si="72"/>
        <v>0.62321344265587508</v>
      </c>
      <c r="AA109" s="56">
        <f t="shared" si="73"/>
        <v>0.11349003461093127</v>
      </c>
      <c r="AB109" s="56">
        <f t="shared" si="81"/>
        <v>1</v>
      </c>
      <c r="AC109" s="56">
        <f t="shared" si="82"/>
        <v>0</v>
      </c>
      <c r="AD109" s="56">
        <f t="shared" si="78"/>
        <v>0</v>
      </c>
      <c r="AE109" s="56">
        <f t="shared" si="83"/>
        <v>1.1799999999999784</v>
      </c>
      <c r="AF109" s="56">
        <f t="shared" si="84"/>
        <v>0</v>
      </c>
      <c r="AG109" s="56">
        <f t="shared" si="85"/>
        <v>0</v>
      </c>
      <c r="AH109" s="56">
        <f t="shared" si="86"/>
        <v>1</v>
      </c>
      <c r="AI109" s="56">
        <f t="shared" si="87"/>
        <v>0</v>
      </c>
      <c r="AJ109" s="56">
        <f t="shared" si="88"/>
        <v>0</v>
      </c>
      <c r="AK109" s="56">
        <f t="shared" si="89"/>
        <v>4.5553093477052</v>
      </c>
      <c r="AL109" s="56">
        <f t="shared" si="74"/>
        <v>3.4494687336415515</v>
      </c>
      <c r="AM109" s="56">
        <f t="shared" si="75"/>
        <v>0.56548667764616256</v>
      </c>
      <c r="AN109" s="56">
        <f t="shared" si="76"/>
        <v>0</v>
      </c>
      <c r="AO109" s="56">
        <f t="shared" si="77"/>
        <v>0</v>
      </c>
      <c r="AP109" s="56">
        <f t="shared" si="79"/>
        <v>0</v>
      </c>
      <c r="AQ109" s="56">
        <f t="shared" si="90"/>
        <v>0</v>
      </c>
      <c r="AR109" s="56">
        <f t="shared" si="62"/>
        <v>4.7769487094159109</v>
      </c>
      <c r="AS109" s="56">
        <f t="shared" si="91"/>
        <v>0</v>
      </c>
      <c r="AT109" s="105">
        <v>1</v>
      </c>
      <c r="AU109" s="105">
        <f t="shared" si="92"/>
        <v>6</v>
      </c>
      <c r="AV109" s="56" t="str">
        <f t="shared" si="93"/>
        <v>E1B</v>
      </c>
      <c r="AW109" s="56">
        <f t="shared" si="94"/>
        <v>14.30681294444776</v>
      </c>
      <c r="AX109" s="56">
        <f t="shared" si="95"/>
        <v>0</v>
      </c>
    </row>
    <row r="110" spans="1:50" ht="15" customHeight="1">
      <c r="A110" s="52" t="s">
        <v>161</v>
      </c>
      <c r="B110" s="46" t="s">
        <v>413</v>
      </c>
      <c r="C110" s="53"/>
      <c r="D110" s="53" t="s">
        <v>13</v>
      </c>
      <c r="E110" s="54">
        <v>175.24</v>
      </c>
      <c r="F110" s="54">
        <v>173.54</v>
      </c>
      <c r="G110" s="247">
        <v>1.2</v>
      </c>
      <c r="H110" s="135">
        <f t="shared" si="63"/>
        <v>1.7000000000000171</v>
      </c>
      <c r="I110" s="56">
        <f t="shared" si="64"/>
        <v>1.1309733552923256</v>
      </c>
      <c r="J110" s="56">
        <f t="shared" si="65"/>
        <v>2.2698006922186251</v>
      </c>
      <c r="K110" s="56">
        <f t="shared" si="66"/>
        <v>2.2999999999999998</v>
      </c>
      <c r="L110" s="56">
        <f t="shared" si="67"/>
        <v>4.1547562843725006</v>
      </c>
      <c r="M110" s="56">
        <f t="shared" si="80"/>
        <v>7.2256631032565233</v>
      </c>
      <c r="N110" s="56">
        <f t="shared" si="58"/>
        <v>1.8849555921538754</v>
      </c>
      <c r="O110" s="56">
        <f t="shared" si="68"/>
        <v>2.2500000000000169</v>
      </c>
      <c r="P110" s="56">
        <f t="shared" si="59"/>
        <v>2</v>
      </c>
      <c r="Q110" s="56">
        <f t="shared" si="60"/>
        <v>0.25000000000001688</v>
      </c>
      <c r="R110" s="56">
        <f t="shared" si="61"/>
        <v>0</v>
      </c>
      <c r="S110" s="56">
        <f t="shared" si="96"/>
        <v>0</v>
      </c>
      <c r="T110" s="56">
        <f t="shared" si="69"/>
        <v>9.3482016398381962</v>
      </c>
      <c r="U110" s="56">
        <v>0</v>
      </c>
      <c r="V110" s="56">
        <v>0</v>
      </c>
      <c r="W110" s="56">
        <v>0</v>
      </c>
      <c r="X110" s="56">
        <f t="shared" si="70"/>
        <v>0</v>
      </c>
      <c r="Y110" s="56">
        <f t="shared" si="71"/>
        <v>0</v>
      </c>
      <c r="Z110" s="56">
        <f t="shared" si="72"/>
        <v>0.62321344265587508</v>
      </c>
      <c r="AA110" s="56">
        <f t="shared" si="73"/>
        <v>0.11349003461093127</v>
      </c>
      <c r="AB110" s="56">
        <f t="shared" si="81"/>
        <v>1</v>
      </c>
      <c r="AC110" s="56">
        <f t="shared" si="82"/>
        <v>0</v>
      </c>
      <c r="AD110" s="56">
        <f t="shared" si="78"/>
        <v>0</v>
      </c>
      <c r="AE110" s="56">
        <f t="shared" si="83"/>
        <v>1.4500000000000171</v>
      </c>
      <c r="AF110" s="56">
        <f t="shared" si="84"/>
        <v>0</v>
      </c>
      <c r="AG110" s="56">
        <f t="shared" si="85"/>
        <v>0</v>
      </c>
      <c r="AH110" s="56">
        <f t="shared" si="86"/>
        <v>1</v>
      </c>
      <c r="AI110" s="56">
        <f t="shared" si="87"/>
        <v>0</v>
      </c>
      <c r="AJ110" s="56">
        <f t="shared" si="88"/>
        <v>0</v>
      </c>
      <c r="AK110" s="56">
        <f t="shared" si="89"/>
        <v>4.5553093477052</v>
      </c>
      <c r="AL110" s="56">
        <f t="shared" si="74"/>
        <v>3.9584067435231702</v>
      </c>
      <c r="AM110" s="56">
        <f t="shared" si="75"/>
        <v>0.56548667764616256</v>
      </c>
      <c r="AN110" s="56">
        <f t="shared" si="76"/>
        <v>0</v>
      </c>
      <c r="AO110" s="56">
        <f t="shared" si="77"/>
        <v>0</v>
      </c>
      <c r="AP110" s="56">
        <f t="shared" si="79"/>
        <v>0</v>
      </c>
      <c r="AQ110" s="56">
        <f t="shared" si="90"/>
        <v>0</v>
      </c>
      <c r="AR110" s="56">
        <f t="shared" si="62"/>
        <v>5.389794896315026</v>
      </c>
      <c r="AS110" s="56">
        <f t="shared" si="91"/>
        <v>0</v>
      </c>
      <c r="AT110" s="105">
        <v>1</v>
      </c>
      <c r="AU110" s="105">
        <f t="shared" si="92"/>
        <v>6</v>
      </c>
      <c r="AV110" s="56" t="str">
        <f t="shared" si="93"/>
        <v>E1B</v>
      </c>
      <c r="AW110" s="56">
        <f t="shared" si="94"/>
        <v>16.2577419823273</v>
      </c>
      <c r="AX110" s="56">
        <f t="shared" si="95"/>
        <v>0</v>
      </c>
    </row>
    <row r="111" spans="1:50" ht="15" customHeight="1">
      <c r="A111" s="52" t="s">
        <v>138</v>
      </c>
      <c r="B111" s="46" t="s">
        <v>413</v>
      </c>
      <c r="C111" s="53"/>
      <c r="D111" s="53" t="s">
        <v>13</v>
      </c>
      <c r="E111" s="54">
        <v>175.99</v>
      </c>
      <c r="F111" s="54">
        <v>172.07</v>
      </c>
      <c r="G111" s="247">
        <v>1.6</v>
      </c>
      <c r="H111" s="135">
        <f t="shared" si="63"/>
        <v>3.9200000000000159</v>
      </c>
      <c r="I111" s="56">
        <f t="shared" si="64"/>
        <v>2.0106192982974678</v>
      </c>
      <c r="J111" s="56">
        <f t="shared" si="65"/>
        <v>3.4636059005827469</v>
      </c>
      <c r="K111" s="56">
        <f t="shared" si="66"/>
        <v>2.6999999999999997</v>
      </c>
      <c r="L111" s="56">
        <f t="shared" si="67"/>
        <v>5.7255526111673962</v>
      </c>
      <c r="M111" s="56">
        <f t="shared" si="80"/>
        <v>8.4823001646924414</v>
      </c>
      <c r="N111" s="56">
        <f t="shared" si="58"/>
        <v>2.2619467105846494</v>
      </c>
      <c r="O111" s="56">
        <f t="shared" si="68"/>
        <v>4.4700000000000157</v>
      </c>
      <c r="P111" s="56">
        <f t="shared" si="59"/>
        <v>2</v>
      </c>
      <c r="Q111" s="56">
        <f t="shared" si="60"/>
        <v>2</v>
      </c>
      <c r="R111" s="56">
        <f t="shared" si="61"/>
        <v>0.47000000000001574</v>
      </c>
      <c r="S111" s="56">
        <f t="shared" si="96"/>
        <v>0</v>
      </c>
      <c r="T111" s="56">
        <f t="shared" si="69"/>
        <v>25.59322017191835</v>
      </c>
      <c r="U111" s="56">
        <v>0</v>
      </c>
      <c r="V111" s="56">
        <v>0</v>
      </c>
      <c r="W111" s="56">
        <v>0</v>
      </c>
      <c r="X111" s="56">
        <f t="shared" si="70"/>
        <v>0</v>
      </c>
      <c r="Y111" s="56">
        <f t="shared" si="71"/>
        <v>0</v>
      </c>
      <c r="Z111" s="56">
        <f t="shared" si="72"/>
        <v>0.85883289167510946</v>
      </c>
      <c r="AA111" s="56">
        <f t="shared" si="73"/>
        <v>0.17318029502913734</v>
      </c>
      <c r="AB111" s="56">
        <f t="shared" si="81"/>
        <v>0</v>
      </c>
      <c r="AC111" s="56">
        <f t="shared" si="82"/>
        <v>1</v>
      </c>
      <c r="AD111" s="56">
        <f t="shared" si="78"/>
        <v>0</v>
      </c>
      <c r="AE111" s="56">
        <f t="shared" si="83"/>
        <v>0</v>
      </c>
      <c r="AF111" s="56">
        <f t="shared" si="84"/>
        <v>3.6700000000000159</v>
      </c>
      <c r="AG111" s="56">
        <f t="shared" si="85"/>
        <v>0</v>
      </c>
      <c r="AH111" s="56">
        <f t="shared" si="86"/>
        <v>0</v>
      </c>
      <c r="AI111" s="56">
        <f t="shared" si="87"/>
        <v>1</v>
      </c>
      <c r="AJ111" s="56">
        <f t="shared" si="88"/>
        <v>0</v>
      </c>
      <c r="AK111" s="56">
        <f t="shared" si="89"/>
        <v>5.8119464091411173</v>
      </c>
      <c r="AL111" s="56">
        <f t="shared" si="74"/>
        <v>9.7716097897257193</v>
      </c>
      <c r="AM111" s="56">
        <f t="shared" si="75"/>
        <v>0.67858401317539474</v>
      </c>
      <c r="AN111" s="56">
        <f t="shared" si="76"/>
        <v>0</v>
      </c>
      <c r="AO111" s="56">
        <f t="shared" si="77"/>
        <v>0</v>
      </c>
      <c r="AP111" s="56">
        <f t="shared" si="79"/>
        <v>0</v>
      </c>
      <c r="AQ111" s="56">
        <f t="shared" si="90"/>
        <v>0</v>
      </c>
      <c r="AR111" s="56">
        <f t="shared" si="62"/>
        <v>15.821610382192631</v>
      </c>
      <c r="AS111" s="56">
        <f t="shared" si="91"/>
        <v>0</v>
      </c>
      <c r="AT111" s="105">
        <v>1</v>
      </c>
      <c r="AU111" s="105">
        <f t="shared" si="92"/>
        <v>13</v>
      </c>
      <c r="AV111" s="56" t="str">
        <f t="shared" si="93"/>
        <v>E2</v>
      </c>
      <c r="AW111" s="56">
        <f t="shared" si="94"/>
        <v>0</v>
      </c>
      <c r="AX111" s="56">
        <f t="shared" si="95"/>
        <v>37.915881736175344</v>
      </c>
    </row>
    <row r="112" spans="1:50" ht="15" customHeight="1">
      <c r="A112" s="52" t="s">
        <v>198</v>
      </c>
      <c r="B112" s="46" t="s">
        <v>413</v>
      </c>
      <c r="C112" s="53"/>
      <c r="D112" s="53" t="s">
        <v>13</v>
      </c>
      <c r="E112" s="54">
        <v>174.02</v>
      </c>
      <c r="F112" s="54">
        <v>172.94</v>
      </c>
      <c r="G112" s="247">
        <v>1.2</v>
      </c>
      <c r="H112" s="135">
        <f t="shared" si="63"/>
        <v>1.0800000000000125</v>
      </c>
      <c r="I112" s="56">
        <f t="shared" si="64"/>
        <v>1.1309733552923256</v>
      </c>
      <c r="J112" s="56">
        <f t="shared" si="65"/>
        <v>2.2698006922186251</v>
      </c>
      <c r="K112" s="56">
        <f t="shared" si="66"/>
        <v>2.2999999999999998</v>
      </c>
      <c r="L112" s="56">
        <f t="shared" si="67"/>
        <v>4.1547562843725006</v>
      </c>
      <c r="M112" s="56">
        <f t="shared" si="80"/>
        <v>7.2256631032565233</v>
      </c>
      <c r="N112" s="56">
        <f t="shared" si="58"/>
        <v>1.8849555921538754</v>
      </c>
      <c r="O112" s="56">
        <f t="shared" si="68"/>
        <v>1.6300000000000125</v>
      </c>
      <c r="P112" s="56">
        <f t="shared" si="59"/>
        <v>1.6300000000000125</v>
      </c>
      <c r="Q112" s="56">
        <f t="shared" si="60"/>
        <v>0</v>
      </c>
      <c r="R112" s="56">
        <f t="shared" si="61"/>
        <v>0</v>
      </c>
      <c r="S112" s="56">
        <f t="shared" si="96"/>
        <v>0</v>
      </c>
      <c r="T112" s="56">
        <f t="shared" si="69"/>
        <v>6.7722527435272282</v>
      </c>
      <c r="U112" s="56">
        <v>0</v>
      </c>
      <c r="V112" s="56">
        <v>0</v>
      </c>
      <c r="W112" s="56">
        <v>0</v>
      </c>
      <c r="X112" s="56">
        <f t="shared" si="70"/>
        <v>0</v>
      </c>
      <c r="Y112" s="56">
        <f t="shared" si="71"/>
        <v>0</v>
      </c>
      <c r="Z112" s="56">
        <f t="shared" si="72"/>
        <v>0.62321344265587508</v>
      </c>
      <c r="AA112" s="56">
        <f t="shared" si="73"/>
        <v>0.11349003461093127</v>
      </c>
      <c r="AB112" s="56">
        <f t="shared" si="81"/>
        <v>1</v>
      </c>
      <c r="AC112" s="56">
        <f t="shared" si="82"/>
        <v>0</v>
      </c>
      <c r="AD112" s="56">
        <f t="shared" si="78"/>
        <v>0</v>
      </c>
      <c r="AE112" s="56">
        <f t="shared" si="83"/>
        <v>0.83000000000001251</v>
      </c>
      <c r="AF112" s="56">
        <f t="shared" si="84"/>
        <v>0</v>
      </c>
      <c r="AG112" s="56">
        <f t="shared" si="85"/>
        <v>0</v>
      </c>
      <c r="AH112" s="56">
        <f t="shared" si="86"/>
        <v>1</v>
      </c>
      <c r="AI112" s="56">
        <f t="shared" si="87"/>
        <v>0</v>
      </c>
      <c r="AJ112" s="56">
        <f t="shared" si="88"/>
        <v>0</v>
      </c>
      <c r="AK112" s="56">
        <f t="shared" si="89"/>
        <v>4.5553093477052</v>
      </c>
      <c r="AL112" s="56">
        <f t="shared" si="74"/>
        <v>2.7897342763877595</v>
      </c>
      <c r="AM112" s="56">
        <f t="shared" si="75"/>
        <v>0.56548667764616256</v>
      </c>
      <c r="AN112" s="56">
        <f t="shared" si="76"/>
        <v>0</v>
      </c>
      <c r="AO112" s="56">
        <f t="shared" si="77"/>
        <v>0</v>
      </c>
      <c r="AP112" s="56">
        <f t="shared" si="79"/>
        <v>0</v>
      </c>
      <c r="AQ112" s="56">
        <f t="shared" si="90"/>
        <v>0</v>
      </c>
      <c r="AR112" s="56">
        <f t="shared" si="62"/>
        <v>3.9825184671394687</v>
      </c>
      <c r="AS112" s="56">
        <f t="shared" si="91"/>
        <v>0</v>
      </c>
      <c r="AT112" s="105">
        <v>1</v>
      </c>
      <c r="AU112" s="105">
        <f t="shared" si="92"/>
        <v>5</v>
      </c>
      <c r="AV112" s="56" t="str">
        <f t="shared" si="93"/>
        <v>E1B</v>
      </c>
      <c r="AW112" s="56">
        <f t="shared" si="94"/>
        <v>11.777830858308224</v>
      </c>
      <c r="AX112" s="56">
        <f t="shared" si="95"/>
        <v>0</v>
      </c>
    </row>
    <row r="113" spans="1:50" ht="15" customHeight="1">
      <c r="A113" s="52" t="s">
        <v>182</v>
      </c>
      <c r="B113" s="46" t="s">
        <v>413</v>
      </c>
      <c r="C113" s="53"/>
      <c r="D113" s="53" t="s">
        <v>13</v>
      </c>
      <c r="E113" s="54">
        <v>177.35</v>
      </c>
      <c r="F113" s="54">
        <v>175.67</v>
      </c>
      <c r="G113" s="247">
        <v>1.2</v>
      </c>
      <c r="H113" s="135">
        <f t="shared" si="63"/>
        <v>1.6800000000000068</v>
      </c>
      <c r="I113" s="56">
        <f t="shared" si="64"/>
        <v>1.1309733552923256</v>
      </c>
      <c r="J113" s="56">
        <f t="shared" si="65"/>
        <v>2.2698006922186251</v>
      </c>
      <c r="K113" s="56">
        <f t="shared" si="66"/>
        <v>2.2999999999999998</v>
      </c>
      <c r="L113" s="56">
        <f t="shared" si="67"/>
        <v>4.1547562843725006</v>
      </c>
      <c r="M113" s="56">
        <f t="shared" si="80"/>
        <v>7.2256631032565233</v>
      </c>
      <c r="N113" s="56">
        <f t="shared" si="58"/>
        <v>1.8849555921538754</v>
      </c>
      <c r="O113" s="56">
        <f t="shared" si="68"/>
        <v>2.2300000000000066</v>
      </c>
      <c r="P113" s="56">
        <f t="shared" si="59"/>
        <v>2</v>
      </c>
      <c r="Q113" s="56">
        <f t="shared" si="60"/>
        <v>0.23000000000000664</v>
      </c>
      <c r="R113" s="56">
        <f t="shared" si="61"/>
        <v>0</v>
      </c>
      <c r="S113" s="56">
        <f t="shared" si="96"/>
        <v>0</v>
      </c>
      <c r="T113" s="56">
        <f t="shared" si="69"/>
        <v>9.2651065141507036</v>
      </c>
      <c r="U113" s="56">
        <v>0</v>
      </c>
      <c r="V113" s="56">
        <v>0</v>
      </c>
      <c r="W113" s="56">
        <v>0</v>
      </c>
      <c r="X113" s="56">
        <f t="shared" si="70"/>
        <v>0</v>
      </c>
      <c r="Y113" s="56">
        <f t="shared" si="71"/>
        <v>0</v>
      </c>
      <c r="Z113" s="56">
        <f t="shared" si="72"/>
        <v>0.62321344265587508</v>
      </c>
      <c r="AA113" s="56">
        <f t="shared" si="73"/>
        <v>0.11349003461093127</v>
      </c>
      <c r="AB113" s="56">
        <f t="shared" si="81"/>
        <v>1</v>
      </c>
      <c r="AC113" s="56">
        <f t="shared" si="82"/>
        <v>0</v>
      </c>
      <c r="AD113" s="56">
        <f t="shared" si="78"/>
        <v>0</v>
      </c>
      <c r="AE113" s="56">
        <f t="shared" si="83"/>
        <v>1.4300000000000068</v>
      </c>
      <c r="AF113" s="56">
        <f t="shared" si="84"/>
        <v>0</v>
      </c>
      <c r="AG113" s="56">
        <f t="shared" si="85"/>
        <v>0</v>
      </c>
      <c r="AH113" s="56">
        <f t="shared" si="86"/>
        <v>1</v>
      </c>
      <c r="AI113" s="56">
        <f t="shared" si="87"/>
        <v>0</v>
      </c>
      <c r="AJ113" s="56">
        <f t="shared" si="88"/>
        <v>0</v>
      </c>
      <c r="AK113" s="56">
        <f t="shared" si="89"/>
        <v>4.5553093477052</v>
      </c>
      <c r="AL113" s="56">
        <f t="shared" si="74"/>
        <v>3.9207076316800737</v>
      </c>
      <c r="AM113" s="56">
        <f t="shared" si="75"/>
        <v>0.56548667764616256</v>
      </c>
      <c r="AN113" s="56">
        <f t="shared" si="76"/>
        <v>0</v>
      </c>
      <c r="AO113" s="56">
        <f t="shared" si="77"/>
        <v>0</v>
      </c>
      <c r="AP113" s="56">
        <f t="shared" si="79"/>
        <v>0</v>
      </c>
      <c r="AQ113" s="56">
        <f t="shared" si="90"/>
        <v>0</v>
      </c>
      <c r="AR113" s="56">
        <f t="shared" si="62"/>
        <v>5.3443988824706299</v>
      </c>
      <c r="AS113" s="56">
        <f t="shared" si="91"/>
        <v>0</v>
      </c>
      <c r="AT113" s="105">
        <v>1</v>
      </c>
      <c r="AU113" s="105">
        <f t="shared" si="92"/>
        <v>6</v>
      </c>
      <c r="AV113" s="56" t="str">
        <f t="shared" si="93"/>
        <v>E1B</v>
      </c>
      <c r="AW113" s="56">
        <f t="shared" si="94"/>
        <v>16.113228720262097</v>
      </c>
      <c r="AX113" s="56">
        <f t="shared" si="95"/>
        <v>0</v>
      </c>
    </row>
    <row r="114" spans="1:50" ht="15" customHeight="1">
      <c r="A114" s="52" t="s">
        <v>202</v>
      </c>
      <c r="B114" s="46" t="s">
        <v>413</v>
      </c>
      <c r="C114" s="53"/>
      <c r="D114" s="53" t="s">
        <v>13</v>
      </c>
      <c r="E114" s="54">
        <v>173.98</v>
      </c>
      <c r="F114" s="54">
        <v>172.85</v>
      </c>
      <c r="G114" s="247">
        <v>1.2</v>
      </c>
      <c r="H114" s="135">
        <f t="shared" ref="H114:H126" si="97">E114-F114</f>
        <v>1.1299999999999955</v>
      </c>
      <c r="I114" s="56">
        <f t="shared" ref="I114:I126" si="98">HLOOKUP(G114,$G$4:$I$14,5,FALSE)</f>
        <v>1.1309733552923256</v>
      </c>
      <c r="J114" s="56">
        <f t="shared" ref="J114:J126" si="99">HLOOKUP(G114,$G$4:$I$14,6,FALSE)</f>
        <v>2.2698006922186251</v>
      </c>
      <c r="K114" s="56">
        <f t="shared" ref="K114:K126" si="100">HLOOKUP(G114,$G$4:$I$14,9,FALSE)</f>
        <v>2.2999999999999998</v>
      </c>
      <c r="L114" s="56">
        <f t="shared" ref="L114:L126" si="101">HLOOKUP(G114,$G$4:$I$14,10,FALSE)</f>
        <v>4.1547562843725006</v>
      </c>
      <c r="M114" s="56">
        <f t="shared" si="80"/>
        <v>7.2256631032565233</v>
      </c>
      <c r="N114" s="56">
        <f t="shared" si="58"/>
        <v>1.8849555921538754</v>
      </c>
      <c r="O114" s="56">
        <f t="shared" ref="O114:O126" si="102">H114+$N$8+$N$7+$N$5+$N$6</f>
        <v>1.6799999999999955</v>
      </c>
      <c r="P114" s="56">
        <f t="shared" si="59"/>
        <v>1.6799999999999955</v>
      </c>
      <c r="Q114" s="56">
        <f t="shared" si="60"/>
        <v>0</v>
      </c>
      <c r="R114" s="56">
        <f t="shared" si="61"/>
        <v>0</v>
      </c>
      <c r="S114" s="56">
        <f t="shared" si="96"/>
        <v>0</v>
      </c>
      <c r="T114" s="56">
        <f t="shared" ref="T114:T126" si="103">($L114*O114)-S114</f>
        <v>6.9799905577457819</v>
      </c>
      <c r="U114" s="56">
        <v>0</v>
      </c>
      <c r="V114" s="56">
        <v>0</v>
      </c>
      <c r="W114" s="56">
        <v>0</v>
      </c>
      <c r="X114" s="56">
        <f t="shared" ref="X114:X126" si="104">IF(D114="C",L114,0)</f>
        <v>0</v>
      </c>
      <c r="Y114" s="56">
        <f t="shared" ref="Y114:Y126" si="105">IF(D114="C",M114,0)</f>
        <v>0</v>
      </c>
      <c r="Z114" s="56">
        <f t="shared" ref="Z114:Z126" si="106">$N$6*L114</f>
        <v>0.62321344265587508</v>
      </c>
      <c r="AA114" s="56">
        <f t="shared" ref="AA114:AA126" si="107">J114*$N$5</f>
        <v>0.11349003461093127</v>
      </c>
      <c r="AB114" s="56">
        <f t="shared" si="81"/>
        <v>1</v>
      </c>
      <c r="AC114" s="56">
        <f t="shared" si="82"/>
        <v>0</v>
      </c>
      <c r="AD114" s="56">
        <f t="shared" si="78"/>
        <v>0</v>
      </c>
      <c r="AE114" s="56">
        <f t="shared" si="83"/>
        <v>0.87999999999999545</v>
      </c>
      <c r="AF114" s="56">
        <f t="shared" si="84"/>
        <v>0</v>
      </c>
      <c r="AG114" s="56">
        <f t="shared" si="85"/>
        <v>0</v>
      </c>
      <c r="AH114" s="56">
        <f t="shared" si="86"/>
        <v>1</v>
      </c>
      <c r="AI114" s="56">
        <f t="shared" si="87"/>
        <v>0</v>
      </c>
      <c r="AJ114" s="56">
        <f t="shared" si="88"/>
        <v>0</v>
      </c>
      <c r="AK114" s="56">
        <f t="shared" si="89"/>
        <v>4.5553093477052</v>
      </c>
      <c r="AL114" s="56">
        <f t="shared" ref="AL114:AL126" si="108">N114*(O114-$N$6)</f>
        <v>2.8839820559954212</v>
      </c>
      <c r="AM114" s="56">
        <f t="shared" ref="AM114:AM126" si="109">IF(D114="B",N114*$W$9,0)</f>
        <v>0.56548667764616256</v>
      </c>
      <c r="AN114" s="56">
        <f t="shared" ref="AN114:AN126" si="110">IF(OR(D114="C",D114="D"),(N114*$W$7),0)</f>
        <v>0</v>
      </c>
      <c r="AO114" s="56">
        <f t="shared" ref="AO114:AO126" si="111">IF(OR(D114="C",D114="D"),(N114*$W$8),0)</f>
        <v>0</v>
      </c>
      <c r="AP114" s="56">
        <f t="shared" si="79"/>
        <v>0</v>
      </c>
      <c r="AQ114" s="56">
        <f t="shared" si="90"/>
        <v>0</v>
      </c>
      <c r="AR114" s="56">
        <f t="shared" si="62"/>
        <v>4.0960085017503607</v>
      </c>
      <c r="AS114" s="56">
        <f t="shared" si="91"/>
        <v>0</v>
      </c>
      <c r="AT114" s="105">
        <v>1</v>
      </c>
      <c r="AU114" s="105">
        <f t="shared" si="92"/>
        <v>5</v>
      </c>
      <c r="AV114" s="56" t="str">
        <f t="shared" si="93"/>
        <v>E1B</v>
      </c>
      <c r="AW114" s="56">
        <f t="shared" si="94"/>
        <v>12.139114013470927</v>
      </c>
      <c r="AX114" s="56">
        <f t="shared" si="95"/>
        <v>0</v>
      </c>
    </row>
    <row r="115" spans="1:50" ht="15" customHeight="1">
      <c r="A115" s="52" t="s">
        <v>213</v>
      </c>
      <c r="B115" s="46" t="s">
        <v>413</v>
      </c>
      <c r="C115" s="53"/>
      <c r="D115" s="53" t="s">
        <v>13</v>
      </c>
      <c r="E115" s="54">
        <v>177.42</v>
      </c>
      <c r="F115" s="54">
        <v>175.84</v>
      </c>
      <c r="G115" s="247">
        <v>1.2</v>
      </c>
      <c r="H115" s="135">
        <f t="shared" si="97"/>
        <v>1.5799999999999841</v>
      </c>
      <c r="I115" s="56">
        <f t="shared" si="98"/>
        <v>1.1309733552923256</v>
      </c>
      <c r="J115" s="56">
        <f t="shared" si="99"/>
        <v>2.2698006922186251</v>
      </c>
      <c r="K115" s="56">
        <f t="shared" si="100"/>
        <v>2.2999999999999998</v>
      </c>
      <c r="L115" s="56">
        <f t="shared" si="101"/>
        <v>4.1547562843725006</v>
      </c>
      <c r="M115" s="56">
        <f t="shared" si="80"/>
        <v>7.2256631032565233</v>
      </c>
      <c r="N115" s="56">
        <f t="shared" si="58"/>
        <v>1.8849555921538754</v>
      </c>
      <c r="O115" s="56">
        <f t="shared" si="102"/>
        <v>2.1299999999999844</v>
      </c>
      <c r="P115" s="56">
        <f t="shared" si="59"/>
        <v>2</v>
      </c>
      <c r="Q115" s="56">
        <f t="shared" si="60"/>
        <v>0.12999999999998435</v>
      </c>
      <c r="R115" s="56">
        <f t="shared" si="61"/>
        <v>0</v>
      </c>
      <c r="S115" s="56">
        <f t="shared" si="96"/>
        <v>0</v>
      </c>
      <c r="T115" s="56">
        <f t="shared" si="103"/>
        <v>8.8496308857133616</v>
      </c>
      <c r="U115" s="56">
        <v>0</v>
      </c>
      <c r="V115" s="56">
        <v>0</v>
      </c>
      <c r="W115" s="56">
        <v>0</v>
      </c>
      <c r="X115" s="56">
        <f t="shared" si="104"/>
        <v>0</v>
      </c>
      <c r="Y115" s="56">
        <f t="shared" si="105"/>
        <v>0</v>
      </c>
      <c r="Z115" s="56">
        <f t="shared" si="106"/>
        <v>0.62321344265587508</v>
      </c>
      <c r="AA115" s="56">
        <f t="shared" si="107"/>
        <v>0.11349003461093127</v>
      </c>
      <c r="AB115" s="56">
        <f t="shared" si="81"/>
        <v>1</v>
      </c>
      <c r="AC115" s="56">
        <f t="shared" si="82"/>
        <v>0</v>
      </c>
      <c r="AD115" s="56">
        <f t="shared" si="78"/>
        <v>0</v>
      </c>
      <c r="AE115" s="56">
        <f t="shared" si="83"/>
        <v>1.3299999999999841</v>
      </c>
      <c r="AF115" s="56">
        <f t="shared" si="84"/>
        <v>0</v>
      </c>
      <c r="AG115" s="56">
        <f t="shared" si="85"/>
        <v>0</v>
      </c>
      <c r="AH115" s="56">
        <f t="shared" si="86"/>
        <v>1</v>
      </c>
      <c r="AI115" s="56">
        <f t="shared" si="87"/>
        <v>0</v>
      </c>
      <c r="AJ115" s="56">
        <f t="shared" si="88"/>
        <v>0</v>
      </c>
      <c r="AK115" s="56">
        <f t="shared" si="89"/>
        <v>4.5553093477052</v>
      </c>
      <c r="AL115" s="56">
        <f t="shared" si="108"/>
        <v>3.7322120724646441</v>
      </c>
      <c r="AM115" s="56">
        <f t="shared" si="109"/>
        <v>0.56548667764616256</v>
      </c>
      <c r="AN115" s="56">
        <f t="shared" si="110"/>
        <v>0</v>
      </c>
      <c r="AO115" s="56">
        <f t="shared" si="111"/>
        <v>0</v>
      </c>
      <c r="AP115" s="56">
        <f t="shared" si="79"/>
        <v>0</v>
      </c>
      <c r="AQ115" s="56">
        <f t="shared" si="90"/>
        <v>0</v>
      </c>
      <c r="AR115" s="56">
        <f t="shared" si="62"/>
        <v>5.1174188132487171</v>
      </c>
      <c r="AS115" s="56">
        <f t="shared" si="91"/>
        <v>0</v>
      </c>
      <c r="AT115" s="105">
        <v>1</v>
      </c>
      <c r="AU115" s="105">
        <f t="shared" si="92"/>
        <v>6</v>
      </c>
      <c r="AV115" s="56" t="str">
        <f t="shared" si="93"/>
        <v>E1B</v>
      </c>
      <c r="AW115" s="56">
        <f t="shared" si="94"/>
        <v>15.390662409936281</v>
      </c>
      <c r="AX115" s="56">
        <f t="shared" si="95"/>
        <v>0</v>
      </c>
    </row>
    <row r="116" spans="1:50" ht="15" customHeight="1">
      <c r="A116" s="52" t="s">
        <v>214</v>
      </c>
      <c r="B116" s="46" t="s">
        <v>413</v>
      </c>
      <c r="C116" s="53"/>
      <c r="D116" s="53" t="s">
        <v>13</v>
      </c>
      <c r="E116" s="54">
        <v>177.29</v>
      </c>
      <c r="F116" s="54">
        <v>175.57</v>
      </c>
      <c r="G116" s="247">
        <v>1.2</v>
      </c>
      <c r="H116" s="135">
        <f t="shared" si="97"/>
        <v>1.7199999999999989</v>
      </c>
      <c r="I116" s="56">
        <f t="shared" si="98"/>
        <v>1.1309733552923256</v>
      </c>
      <c r="J116" s="56">
        <f t="shared" si="99"/>
        <v>2.2698006922186251</v>
      </c>
      <c r="K116" s="56">
        <f t="shared" si="100"/>
        <v>2.2999999999999998</v>
      </c>
      <c r="L116" s="56">
        <f t="shared" si="101"/>
        <v>4.1547562843725006</v>
      </c>
      <c r="M116" s="56">
        <f t="shared" si="80"/>
        <v>7.2256631032565233</v>
      </c>
      <c r="N116" s="56">
        <f t="shared" si="58"/>
        <v>1.8849555921538754</v>
      </c>
      <c r="O116" s="56">
        <f t="shared" si="102"/>
        <v>2.2699999999999987</v>
      </c>
      <c r="P116" s="56">
        <f t="shared" si="59"/>
        <v>2</v>
      </c>
      <c r="Q116" s="56">
        <f t="shared" si="60"/>
        <v>0.26999999999999869</v>
      </c>
      <c r="R116" s="56">
        <f t="shared" si="61"/>
        <v>0</v>
      </c>
      <c r="S116" s="56">
        <f t="shared" si="96"/>
        <v>0</v>
      </c>
      <c r="T116" s="56">
        <f t="shared" si="103"/>
        <v>9.4312967655255715</v>
      </c>
      <c r="U116" s="56">
        <v>0</v>
      </c>
      <c r="V116" s="56">
        <v>0</v>
      </c>
      <c r="W116" s="56">
        <v>0</v>
      </c>
      <c r="X116" s="56">
        <f t="shared" si="104"/>
        <v>0</v>
      </c>
      <c r="Y116" s="56">
        <f t="shared" si="105"/>
        <v>0</v>
      </c>
      <c r="Z116" s="56">
        <f t="shared" si="106"/>
        <v>0.62321344265587508</v>
      </c>
      <c r="AA116" s="56">
        <f t="shared" si="107"/>
        <v>0.11349003461093127</v>
      </c>
      <c r="AB116" s="56">
        <f t="shared" si="81"/>
        <v>1</v>
      </c>
      <c r="AC116" s="56">
        <f t="shared" si="82"/>
        <v>0</v>
      </c>
      <c r="AD116" s="56">
        <f t="shared" si="78"/>
        <v>0</v>
      </c>
      <c r="AE116" s="56">
        <f t="shared" si="83"/>
        <v>1.4699999999999989</v>
      </c>
      <c r="AF116" s="56">
        <f t="shared" si="84"/>
        <v>0</v>
      </c>
      <c r="AG116" s="56">
        <f t="shared" si="85"/>
        <v>0</v>
      </c>
      <c r="AH116" s="56">
        <f t="shared" si="86"/>
        <v>1</v>
      </c>
      <c r="AI116" s="56">
        <f t="shared" si="87"/>
        <v>0</v>
      </c>
      <c r="AJ116" s="56">
        <f t="shared" si="88"/>
        <v>0</v>
      </c>
      <c r="AK116" s="56">
        <f t="shared" si="89"/>
        <v>4.5553093477052</v>
      </c>
      <c r="AL116" s="56">
        <f t="shared" si="108"/>
        <v>3.9961058553662134</v>
      </c>
      <c r="AM116" s="56">
        <f t="shared" si="109"/>
        <v>0.56548667764616256</v>
      </c>
      <c r="AN116" s="56">
        <f t="shared" si="110"/>
        <v>0</v>
      </c>
      <c r="AO116" s="56">
        <f t="shared" si="111"/>
        <v>0</v>
      </c>
      <c r="AP116" s="56">
        <f t="shared" si="79"/>
        <v>0</v>
      </c>
      <c r="AQ116" s="56">
        <f t="shared" si="90"/>
        <v>0</v>
      </c>
      <c r="AR116" s="56">
        <f t="shared" si="62"/>
        <v>5.4351909101593581</v>
      </c>
      <c r="AS116" s="56">
        <f t="shared" si="91"/>
        <v>0</v>
      </c>
      <c r="AT116" s="105">
        <v>1</v>
      </c>
      <c r="AU116" s="105">
        <f t="shared" si="92"/>
        <v>6</v>
      </c>
      <c r="AV116" s="56" t="str">
        <f t="shared" si="93"/>
        <v>E1B</v>
      </c>
      <c r="AW116" s="56">
        <f t="shared" si="94"/>
        <v>16.402255244392297</v>
      </c>
      <c r="AX116" s="56">
        <f t="shared" si="95"/>
        <v>0</v>
      </c>
    </row>
    <row r="117" spans="1:50" ht="15" customHeight="1">
      <c r="A117" s="52" t="s">
        <v>180</v>
      </c>
      <c r="B117" s="46" t="s">
        <v>413</v>
      </c>
      <c r="C117" s="53"/>
      <c r="D117" s="53" t="s">
        <v>13</v>
      </c>
      <c r="E117" s="54">
        <v>177.9</v>
      </c>
      <c r="F117" s="54">
        <v>176.22</v>
      </c>
      <c r="G117" s="247">
        <v>1.2</v>
      </c>
      <c r="H117" s="135">
        <f t="shared" si="97"/>
        <v>1.6800000000000068</v>
      </c>
      <c r="I117" s="56">
        <f t="shared" si="98"/>
        <v>1.1309733552923256</v>
      </c>
      <c r="J117" s="56">
        <f t="shared" si="99"/>
        <v>2.2698006922186251</v>
      </c>
      <c r="K117" s="56">
        <f t="shared" si="100"/>
        <v>2.2999999999999998</v>
      </c>
      <c r="L117" s="56">
        <f t="shared" si="101"/>
        <v>4.1547562843725006</v>
      </c>
      <c r="M117" s="56">
        <f t="shared" si="80"/>
        <v>7.2256631032565233</v>
      </c>
      <c r="N117" s="56">
        <f t="shared" si="58"/>
        <v>1.8849555921538754</v>
      </c>
      <c r="O117" s="56">
        <f t="shared" si="102"/>
        <v>2.2300000000000066</v>
      </c>
      <c r="P117" s="56">
        <f t="shared" si="59"/>
        <v>2</v>
      </c>
      <c r="Q117" s="56">
        <f t="shared" si="60"/>
        <v>0.23000000000000664</v>
      </c>
      <c r="R117" s="56">
        <f t="shared" si="61"/>
        <v>0</v>
      </c>
      <c r="S117" s="56">
        <f t="shared" si="96"/>
        <v>0</v>
      </c>
      <c r="T117" s="56">
        <f t="shared" si="103"/>
        <v>9.2651065141507036</v>
      </c>
      <c r="U117" s="56">
        <v>0</v>
      </c>
      <c r="V117" s="56">
        <v>0</v>
      </c>
      <c r="W117" s="56">
        <v>0</v>
      </c>
      <c r="X117" s="56">
        <f t="shared" si="104"/>
        <v>0</v>
      </c>
      <c r="Y117" s="56">
        <f t="shared" si="105"/>
        <v>0</v>
      </c>
      <c r="Z117" s="56">
        <f t="shared" si="106"/>
        <v>0.62321344265587508</v>
      </c>
      <c r="AA117" s="56">
        <f t="shared" si="107"/>
        <v>0.11349003461093127</v>
      </c>
      <c r="AB117" s="56">
        <f t="shared" si="81"/>
        <v>1</v>
      </c>
      <c r="AC117" s="56">
        <f t="shared" si="82"/>
        <v>0</v>
      </c>
      <c r="AD117" s="56">
        <f t="shared" si="78"/>
        <v>0</v>
      </c>
      <c r="AE117" s="56">
        <f t="shared" si="83"/>
        <v>1.4300000000000068</v>
      </c>
      <c r="AF117" s="56">
        <f t="shared" si="84"/>
        <v>0</v>
      </c>
      <c r="AG117" s="56">
        <f t="shared" si="85"/>
        <v>0</v>
      </c>
      <c r="AH117" s="56">
        <f t="shared" si="86"/>
        <v>1</v>
      </c>
      <c r="AI117" s="56">
        <f t="shared" si="87"/>
        <v>0</v>
      </c>
      <c r="AJ117" s="56">
        <f t="shared" si="88"/>
        <v>0</v>
      </c>
      <c r="AK117" s="56">
        <f t="shared" si="89"/>
        <v>4.5553093477052</v>
      </c>
      <c r="AL117" s="56">
        <f t="shared" si="108"/>
        <v>3.9207076316800737</v>
      </c>
      <c r="AM117" s="56">
        <f t="shared" si="109"/>
        <v>0.56548667764616256</v>
      </c>
      <c r="AN117" s="56">
        <f t="shared" si="110"/>
        <v>0</v>
      </c>
      <c r="AO117" s="56">
        <f t="shared" si="111"/>
        <v>0</v>
      </c>
      <c r="AP117" s="56">
        <f t="shared" si="79"/>
        <v>0</v>
      </c>
      <c r="AQ117" s="56">
        <f t="shared" si="90"/>
        <v>0</v>
      </c>
      <c r="AR117" s="56">
        <f t="shared" si="62"/>
        <v>5.3443988824706299</v>
      </c>
      <c r="AS117" s="56">
        <f t="shared" si="91"/>
        <v>0</v>
      </c>
      <c r="AT117" s="105">
        <v>1</v>
      </c>
      <c r="AU117" s="105">
        <f t="shared" si="92"/>
        <v>6</v>
      </c>
      <c r="AV117" s="56" t="str">
        <f t="shared" si="93"/>
        <v>E1B</v>
      </c>
      <c r="AW117" s="56">
        <f t="shared" si="94"/>
        <v>16.113228720262097</v>
      </c>
      <c r="AX117" s="56">
        <f t="shared" si="95"/>
        <v>0</v>
      </c>
    </row>
    <row r="118" spans="1:50" ht="15" customHeight="1">
      <c r="A118" s="52" t="s">
        <v>141</v>
      </c>
      <c r="B118" s="46" t="s">
        <v>413</v>
      </c>
      <c r="C118" s="53"/>
      <c r="D118" s="53" t="s">
        <v>13</v>
      </c>
      <c r="E118" s="54">
        <v>176.44</v>
      </c>
      <c r="F118" s="54">
        <v>175.06</v>
      </c>
      <c r="G118" s="247">
        <v>1.2</v>
      </c>
      <c r="H118" s="135">
        <f t="shared" si="97"/>
        <v>1.3799999999999955</v>
      </c>
      <c r="I118" s="56">
        <f t="shared" si="98"/>
        <v>1.1309733552923256</v>
      </c>
      <c r="J118" s="56">
        <f t="shared" si="99"/>
        <v>2.2698006922186251</v>
      </c>
      <c r="K118" s="56">
        <f t="shared" si="100"/>
        <v>2.2999999999999998</v>
      </c>
      <c r="L118" s="56">
        <f t="shared" si="101"/>
        <v>4.1547562843725006</v>
      </c>
      <c r="M118" s="56">
        <f t="shared" si="80"/>
        <v>7.2256631032565233</v>
      </c>
      <c r="N118" s="56">
        <f t="shared" si="58"/>
        <v>1.8849555921538754</v>
      </c>
      <c r="O118" s="56">
        <f t="shared" si="102"/>
        <v>1.9299999999999955</v>
      </c>
      <c r="P118" s="56">
        <f t="shared" si="59"/>
        <v>1.9299999999999955</v>
      </c>
      <c r="Q118" s="56">
        <f t="shared" si="60"/>
        <v>0</v>
      </c>
      <c r="R118" s="56">
        <f t="shared" si="61"/>
        <v>0</v>
      </c>
      <c r="S118" s="56">
        <f t="shared" si="96"/>
        <v>0</v>
      </c>
      <c r="T118" s="56">
        <f t="shared" si="103"/>
        <v>8.0186796288389068</v>
      </c>
      <c r="U118" s="56">
        <v>0</v>
      </c>
      <c r="V118" s="56">
        <v>0</v>
      </c>
      <c r="W118" s="56">
        <v>0</v>
      </c>
      <c r="X118" s="56">
        <f t="shared" si="104"/>
        <v>0</v>
      </c>
      <c r="Y118" s="56">
        <f t="shared" si="105"/>
        <v>0</v>
      </c>
      <c r="Z118" s="56">
        <f t="shared" si="106"/>
        <v>0.62321344265587508</v>
      </c>
      <c r="AA118" s="56">
        <f t="shared" si="107"/>
        <v>0.11349003461093127</v>
      </c>
      <c r="AB118" s="56">
        <f t="shared" si="81"/>
        <v>1</v>
      </c>
      <c r="AC118" s="56">
        <f t="shared" si="82"/>
        <v>0</v>
      </c>
      <c r="AD118" s="56">
        <f t="shared" si="78"/>
        <v>0</v>
      </c>
      <c r="AE118" s="56">
        <f t="shared" si="83"/>
        <v>1.1299999999999955</v>
      </c>
      <c r="AF118" s="56">
        <f t="shared" si="84"/>
        <v>0</v>
      </c>
      <c r="AG118" s="56">
        <f t="shared" si="85"/>
        <v>0</v>
      </c>
      <c r="AH118" s="56">
        <f t="shared" si="86"/>
        <v>1</v>
      </c>
      <c r="AI118" s="56">
        <f t="shared" si="87"/>
        <v>0</v>
      </c>
      <c r="AJ118" s="56">
        <f t="shared" si="88"/>
        <v>0</v>
      </c>
      <c r="AK118" s="56">
        <f t="shared" si="89"/>
        <v>4.5553093477052</v>
      </c>
      <c r="AL118" s="56">
        <f t="shared" si="108"/>
        <v>3.3552209540338898</v>
      </c>
      <c r="AM118" s="56">
        <f t="shared" si="109"/>
        <v>0.56548667764616256</v>
      </c>
      <c r="AN118" s="56">
        <f t="shared" si="110"/>
        <v>0</v>
      </c>
      <c r="AO118" s="56">
        <f t="shared" si="111"/>
        <v>0</v>
      </c>
      <c r="AP118" s="56">
        <f t="shared" si="79"/>
        <v>0</v>
      </c>
      <c r="AQ118" s="56">
        <f t="shared" si="90"/>
        <v>0</v>
      </c>
      <c r="AR118" s="56">
        <f t="shared" si="62"/>
        <v>4.6634586748050175</v>
      </c>
      <c r="AS118" s="56">
        <f t="shared" si="91"/>
        <v>0</v>
      </c>
      <c r="AT118" s="105">
        <v>1</v>
      </c>
      <c r="AU118" s="105">
        <f t="shared" si="92"/>
        <v>5</v>
      </c>
      <c r="AV118" s="56" t="str">
        <f t="shared" si="93"/>
        <v>E1B</v>
      </c>
      <c r="AW118" s="56">
        <f t="shared" si="94"/>
        <v>13.945529789285057</v>
      </c>
      <c r="AX118" s="56">
        <f t="shared" si="95"/>
        <v>0</v>
      </c>
    </row>
    <row r="119" spans="1:50" ht="15" customHeight="1">
      <c r="A119" s="52" t="s">
        <v>186</v>
      </c>
      <c r="B119" s="46" t="s">
        <v>413</v>
      </c>
      <c r="C119" s="53"/>
      <c r="D119" s="53" t="s">
        <v>13</v>
      </c>
      <c r="E119" s="54">
        <v>176.85</v>
      </c>
      <c r="F119" s="54">
        <v>175.17</v>
      </c>
      <c r="G119" s="247">
        <v>1.2</v>
      </c>
      <c r="H119" s="135">
        <f t="shared" si="97"/>
        <v>1.6800000000000068</v>
      </c>
      <c r="I119" s="56">
        <f t="shared" si="98"/>
        <v>1.1309733552923256</v>
      </c>
      <c r="J119" s="56">
        <f t="shared" si="99"/>
        <v>2.2698006922186251</v>
      </c>
      <c r="K119" s="56">
        <f t="shared" si="100"/>
        <v>2.2999999999999998</v>
      </c>
      <c r="L119" s="56">
        <f t="shared" si="101"/>
        <v>4.1547562843725006</v>
      </c>
      <c r="M119" s="56">
        <f t="shared" si="80"/>
        <v>7.2256631032565233</v>
      </c>
      <c r="N119" s="56">
        <f t="shared" si="58"/>
        <v>1.8849555921538754</v>
      </c>
      <c r="O119" s="56">
        <f t="shared" si="102"/>
        <v>2.2300000000000066</v>
      </c>
      <c r="P119" s="56">
        <f t="shared" si="59"/>
        <v>2</v>
      </c>
      <c r="Q119" s="56">
        <f t="shared" si="60"/>
        <v>0.23000000000000664</v>
      </c>
      <c r="R119" s="56">
        <f t="shared" si="61"/>
        <v>0</v>
      </c>
      <c r="S119" s="56">
        <f t="shared" si="96"/>
        <v>0</v>
      </c>
      <c r="T119" s="56">
        <f t="shared" si="103"/>
        <v>9.2651065141507036</v>
      </c>
      <c r="U119" s="56">
        <v>0</v>
      </c>
      <c r="V119" s="56">
        <v>0</v>
      </c>
      <c r="W119" s="56">
        <v>0</v>
      </c>
      <c r="X119" s="56">
        <f t="shared" si="104"/>
        <v>0</v>
      </c>
      <c r="Y119" s="56">
        <f t="shared" si="105"/>
        <v>0</v>
      </c>
      <c r="Z119" s="56">
        <f t="shared" si="106"/>
        <v>0.62321344265587508</v>
      </c>
      <c r="AA119" s="56">
        <f t="shared" si="107"/>
        <v>0.11349003461093127</v>
      </c>
      <c r="AB119" s="56">
        <f t="shared" si="81"/>
        <v>1</v>
      </c>
      <c r="AC119" s="56">
        <f t="shared" si="82"/>
        <v>0</v>
      </c>
      <c r="AD119" s="56">
        <f t="shared" si="78"/>
        <v>0</v>
      </c>
      <c r="AE119" s="56">
        <f t="shared" si="83"/>
        <v>1.4300000000000068</v>
      </c>
      <c r="AF119" s="56">
        <f t="shared" si="84"/>
        <v>0</v>
      </c>
      <c r="AG119" s="56">
        <f t="shared" si="85"/>
        <v>0</v>
      </c>
      <c r="AH119" s="56">
        <f t="shared" si="86"/>
        <v>1</v>
      </c>
      <c r="AI119" s="56">
        <f t="shared" si="87"/>
        <v>0</v>
      </c>
      <c r="AJ119" s="56">
        <f t="shared" si="88"/>
        <v>0</v>
      </c>
      <c r="AK119" s="56">
        <f t="shared" si="89"/>
        <v>4.5553093477052</v>
      </c>
      <c r="AL119" s="56">
        <f t="shared" si="108"/>
        <v>3.9207076316800737</v>
      </c>
      <c r="AM119" s="56">
        <f t="shared" si="109"/>
        <v>0.56548667764616256</v>
      </c>
      <c r="AN119" s="56">
        <f t="shared" si="110"/>
        <v>0</v>
      </c>
      <c r="AO119" s="56">
        <f t="shared" si="111"/>
        <v>0</v>
      </c>
      <c r="AP119" s="56">
        <f t="shared" si="79"/>
        <v>0</v>
      </c>
      <c r="AQ119" s="56">
        <f t="shared" si="90"/>
        <v>0</v>
      </c>
      <c r="AR119" s="56">
        <f t="shared" si="62"/>
        <v>5.3443988824706299</v>
      </c>
      <c r="AS119" s="56">
        <f t="shared" si="91"/>
        <v>0</v>
      </c>
      <c r="AT119" s="105">
        <v>1</v>
      </c>
      <c r="AU119" s="105">
        <f t="shared" si="92"/>
        <v>6</v>
      </c>
      <c r="AV119" s="56" t="str">
        <f t="shared" si="93"/>
        <v>E1B</v>
      </c>
      <c r="AW119" s="56">
        <f t="shared" si="94"/>
        <v>16.113228720262097</v>
      </c>
      <c r="AX119" s="56">
        <f t="shared" si="95"/>
        <v>0</v>
      </c>
    </row>
    <row r="120" spans="1:50" ht="15" customHeight="1">
      <c r="A120" s="52" t="s">
        <v>206</v>
      </c>
      <c r="B120" s="46" t="s">
        <v>413</v>
      </c>
      <c r="C120" s="53"/>
      <c r="D120" s="53" t="s">
        <v>13</v>
      </c>
      <c r="E120" s="54">
        <v>174.91</v>
      </c>
      <c r="F120" s="54">
        <v>173.73</v>
      </c>
      <c r="G120" s="247">
        <v>1.2</v>
      </c>
      <c r="H120" s="135">
        <f t="shared" si="97"/>
        <v>1.1800000000000068</v>
      </c>
      <c r="I120" s="56">
        <f t="shared" si="98"/>
        <v>1.1309733552923256</v>
      </c>
      <c r="J120" s="56">
        <f t="shared" si="99"/>
        <v>2.2698006922186251</v>
      </c>
      <c r="K120" s="56">
        <f t="shared" si="100"/>
        <v>2.2999999999999998</v>
      </c>
      <c r="L120" s="56">
        <f t="shared" si="101"/>
        <v>4.1547562843725006</v>
      </c>
      <c r="M120" s="56">
        <f t="shared" si="80"/>
        <v>7.2256631032565233</v>
      </c>
      <c r="N120" s="56">
        <f t="shared" si="58"/>
        <v>1.8849555921538754</v>
      </c>
      <c r="O120" s="56">
        <f t="shared" si="102"/>
        <v>1.7300000000000069</v>
      </c>
      <c r="P120" s="56">
        <f t="shared" si="59"/>
        <v>1.7300000000000069</v>
      </c>
      <c r="Q120" s="56">
        <f t="shared" si="60"/>
        <v>0</v>
      </c>
      <c r="R120" s="56">
        <f t="shared" si="61"/>
        <v>0</v>
      </c>
      <c r="S120" s="56">
        <f t="shared" si="96"/>
        <v>0</v>
      </c>
      <c r="T120" s="56">
        <f t="shared" si="103"/>
        <v>7.1877283719644547</v>
      </c>
      <c r="U120" s="56">
        <v>0</v>
      </c>
      <c r="V120" s="56">
        <v>0</v>
      </c>
      <c r="W120" s="56">
        <v>0</v>
      </c>
      <c r="X120" s="56">
        <f t="shared" si="104"/>
        <v>0</v>
      </c>
      <c r="Y120" s="56">
        <f t="shared" si="105"/>
        <v>0</v>
      </c>
      <c r="Z120" s="56">
        <f t="shared" si="106"/>
        <v>0.62321344265587508</v>
      </c>
      <c r="AA120" s="56">
        <f t="shared" si="107"/>
        <v>0.11349003461093127</v>
      </c>
      <c r="AB120" s="56">
        <f t="shared" si="81"/>
        <v>1</v>
      </c>
      <c r="AC120" s="56">
        <f t="shared" si="82"/>
        <v>0</v>
      </c>
      <c r="AD120" s="56">
        <f t="shared" si="78"/>
        <v>0</v>
      </c>
      <c r="AE120" s="56">
        <f t="shared" si="83"/>
        <v>0.93000000000000682</v>
      </c>
      <c r="AF120" s="56">
        <f t="shared" si="84"/>
        <v>0</v>
      </c>
      <c r="AG120" s="56">
        <f t="shared" si="85"/>
        <v>0</v>
      </c>
      <c r="AH120" s="56">
        <f t="shared" si="86"/>
        <v>1</v>
      </c>
      <c r="AI120" s="56">
        <f t="shared" si="87"/>
        <v>0</v>
      </c>
      <c r="AJ120" s="56">
        <f t="shared" si="88"/>
        <v>0</v>
      </c>
      <c r="AK120" s="56">
        <f t="shared" si="89"/>
        <v>4.5553093477052</v>
      </c>
      <c r="AL120" s="56">
        <f t="shared" si="108"/>
        <v>2.9782298356031363</v>
      </c>
      <c r="AM120" s="56">
        <f t="shared" si="109"/>
        <v>0.56548667764616256</v>
      </c>
      <c r="AN120" s="56">
        <f t="shared" si="110"/>
        <v>0</v>
      </c>
      <c r="AO120" s="56">
        <f t="shared" si="111"/>
        <v>0</v>
      </c>
      <c r="AP120" s="56">
        <f t="shared" si="79"/>
        <v>0</v>
      </c>
      <c r="AQ120" s="56">
        <f t="shared" si="90"/>
        <v>0</v>
      </c>
      <c r="AR120" s="56">
        <f t="shared" si="62"/>
        <v>4.209498536361318</v>
      </c>
      <c r="AS120" s="56">
        <f t="shared" si="91"/>
        <v>0</v>
      </c>
      <c r="AT120" s="105">
        <v>1</v>
      </c>
      <c r="AU120" s="105">
        <f t="shared" si="92"/>
        <v>5</v>
      </c>
      <c r="AV120" s="56" t="str">
        <f t="shared" si="93"/>
        <v>E1B</v>
      </c>
      <c r="AW120" s="56">
        <f t="shared" si="94"/>
        <v>12.500397168633835</v>
      </c>
      <c r="AX120" s="56">
        <f t="shared" si="95"/>
        <v>0</v>
      </c>
    </row>
    <row r="121" spans="1:50" ht="15" customHeight="1">
      <c r="A121" s="52" t="s">
        <v>134</v>
      </c>
      <c r="B121" s="46" t="s">
        <v>413</v>
      </c>
      <c r="C121" s="53"/>
      <c r="D121" s="53" t="s">
        <v>13</v>
      </c>
      <c r="E121" s="54">
        <v>176.07</v>
      </c>
      <c r="F121" s="54">
        <v>174</v>
      </c>
      <c r="G121" s="247">
        <v>1.2</v>
      </c>
      <c r="H121" s="135">
        <f t="shared" si="97"/>
        <v>2.0699999999999932</v>
      </c>
      <c r="I121" s="56">
        <f t="shared" si="98"/>
        <v>1.1309733552923256</v>
      </c>
      <c r="J121" s="56">
        <f t="shared" si="99"/>
        <v>2.2698006922186251</v>
      </c>
      <c r="K121" s="56">
        <f t="shared" si="100"/>
        <v>2.2999999999999998</v>
      </c>
      <c r="L121" s="56">
        <f t="shared" si="101"/>
        <v>4.1547562843725006</v>
      </c>
      <c r="M121" s="56">
        <f t="shared" si="80"/>
        <v>7.2256631032565233</v>
      </c>
      <c r="N121" s="56">
        <f t="shared" si="58"/>
        <v>1.8849555921538754</v>
      </c>
      <c r="O121" s="56">
        <f t="shared" si="102"/>
        <v>2.6199999999999926</v>
      </c>
      <c r="P121" s="56">
        <f t="shared" si="59"/>
        <v>2</v>
      </c>
      <c r="Q121" s="56">
        <f t="shared" si="60"/>
        <v>0.61999999999999256</v>
      </c>
      <c r="R121" s="56">
        <f t="shared" si="61"/>
        <v>0</v>
      </c>
      <c r="S121" s="56">
        <f t="shared" si="96"/>
        <v>0</v>
      </c>
      <c r="T121" s="56">
        <f t="shared" si="103"/>
        <v>10.88546146505592</v>
      </c>
      <c r="U121" s="56">
        <v>0</v>
      </c>
      <c r="V121" s="56">
        <v>0</v>
      </c>
      <c r="W121" s="56">
        <v>0</v>
      </c>
      <c r="X121" s="56">
        <f t="shared" si="104"/>
        <v>0</v>
      </c>
      <c r="Y121" s="56">
        <f t="shared" si="105"/>
        <v>0</v>
      </c>
      <c r="Z121" s="56">
        <f t="shared" si="106"/>
        <v>0.62321344265587508</v>
      </c>
      <c r="AA121" s="56">
        <f t="shared" si="107"/>
        <v>0.11349003461093127</v>
      </c>
      <c r="AB121" s="56">
        <f t="shared" si="81"/>
        <v>1</v>
      </c>
      <c r="AC121" s="56">
        <f t="shared" si="82"/>
        <v>0</v>
      </c>
      <c r="AD121" s="56">
        <f t="shared" si="78"/>
        <v>0</v>
      </c>
      <c r="AE121" s="56">
        <f t="shared" si="83"/>
        <v>1.8199999999999932</v>
      </c>
      <c r="AF121" s="56">
        <f t="shared" si="84"/>
        <v>0</v>
      </c>
      <c r="AG121" s="56">
        <f t="shared" si="85"/>
        <v>0</v>
      </c>
      <c r="AH121" s="56">
        <f t="shared" si="86"/>
        <v>1</v>
      </c>
      <c r="AI121" s="56">
        <f t="shared" si="87"/>
        <v>0</v>
      </c>
      <c r="AJ121" s="56">
        <f t="shared" si="88"/>
        <v>0</v>
      </c>
      <c r="AK121" s="56">
        <f t="shared" si="89"/>
        <v>4.5553093477052</v>
      </c>
      <c r="AL121" s="56">
        <f t="shared" si="108"/>
        <v>4.6558403126200583</v>
      </c>
      <c r="AM121" s="56">
        <f t="shared" si="109"/>
        <v>0.56548667764616256</v>
      </c>
      <c r="AN121" s="56">
        <f t="shared" si="110"/>
        <v>0</v>
      </c>
      <c r="AO121" s="56">
        <f t="shared" si="111"/>
        <v>0</v>
      </c>
      <c r="AP121" s="56">
        <f t="shared" si="79"/>
        <v>0</v>
      </c>
      <c r="AQ121" s="56">
        <f t="shared" si="90"/>
        <v>0</v>
      </c>
      <c r="AR121" s="56">
        <f t="shared" si="62"/>
        <v>6.229621152435862</v>
      </c>
      <c r="AS121" s="56">
        <f t="shared" si="91"/>
        <v>0</v>
      </c>
      <c r="AT121" s="105">
        <v>1</v>
      </c>
      <c r="AU121" s="105">
        <f t="shared" si="92"/>
        <v>7</v>
      </c>
      <c r="AV121" s="56" t="str">
        <f t="shared" si="93"/>
        <v>E1B</v>
      </c>
      <c r="AW121" s="56">
        <f t="shared" si="94"/>
        <v>18.931237330532038</v>
      </c>
      <c r="AX121" s="56">
        <f t="shared" si="95"/>
        <v>0</v>
      </c>
    </row>
    <row r="122" spans="1:50" ht="15" customHeight="1">
      <c r="A122" s="52" t="s">
        <v>168</v>
      </c>
      <c r="B122" s="46" t="s">
        <v>413</v>
      </c>
      <c r="C122" s="53"/>
      <c r="D122" s="53" t="s">
        <v>13</v>
      </c>
      <c r="E122" s="54">
        <v>175.26</v>
      </c>
      <c r="F122" s="54">
        <v>173.88</v>
      </c>
      <c r="G122" s="247">
        <v>1.2</v>
      </c>
      <c r="H122" s="135">
        <f t="shared" si="97"/>
        <v>1.3799999999999955</v>
      </c>
      <c r="I122" s="56">
        <f t="shared" si="98"/>
        <v>1.1309733552923256</v>
      </c>
      <c r="J122" s="56">
        <f t="shared" si="99"/>
        <v>2.2698006922186251</v>
      </c>
      <c r="K122" s="56">
        <f t="shared" si="100"/>
        <v>2.2999999999999998</v>
      </c>
      <c r="L122" s="56">
        <f t="shared" si="101"/>
        <v>4.1547562843725006</v>
      </c>
      <c r="M122" s="56">
        <f t="shared" si="80"/>
        <v>7.2256631032565233</v>
      </c>
      <c r="N122" s="56">
        <f t="shared" si="58"/>
        <v>1.8849555921538754</v>
      </c>
      <c r="O122" s="56">
        <f t="shared" si="102"/>
        <v>1.9299999999999955</v>
      </c>
      <c r="P122" s="56">
        <f t="shared" si="59"/>
        <v>1.9299999999999955</v>
      </c>
      <c r="Q122" s="56">
        <f t="shared" si="60"/>
        <v>0</v>
      </c>
      <c r="R122" s="56">
        <f t="shared" si="61"/>
        <v>0</v>
      </c>
      <c r="S122" s="56">
        <f t="shared" si="96"/>
        <v>0</v>
      </c>
      <c r="T122" s="56">
        <f t="shared" si="103"/>
        <v>8.0186796288389068</v>
      </c>
      <c r="U122" s="56">
        <v>0</v>
      </c>
      <c r="V122" s="56">
        <v>0</v>
      </c>
      <c r="W122" s="56">
        <v>0</v>
      </c>
      <c r="X122" s="56">
        <f t="shared" si="104"/>
        <v>0</v>
      </c>
      <c r="Y122" s="56">
        <f t="shared" si="105"/>
        <v>0</v>
      </c>
      <c r="Z122" s="56">
        <f t="shared" si="106"/>
        <v>0.62321344265587508</v>
      </c>
      <c r="AA122" s="56">
        <f t="shared" si="107"/>
        <v>0.11349003461093127</v>
      </c>
      <c r="AB122" s="56">
        <f t="shared" si="81"/>
        <v>1</v>
      </c>
      <c r="AC122" s="56">
        <f t="shared" si="82"/>
        <v>0</v>
      </c>
      <c r="AD122" s="56">
        <f t="shared" si="78"/>
        <v>0</v>
      </c>
      <c r="AE122" s="56">
        <f t="shared" si="83"/>
        <v>1.1299999999999955</v>
      </c>
      <c r="AF122" s="56">
        <f t="shared" si="84"/>
        <v>0</v>
      </c>
      <c r="AG122" s="56">
        <f t="shared" si="85"/>
        <v>0</v>
      </c>
      <c r="AH122" s="56">
        <f t="shared" si="86"/>
        <v>1</v>
      </c>
      <c r="AI122" s="56">
        <f t="shared" si="87"/>
        <v>0</v>
      </c>
      <c r="AJ122" s="56">
        <f t="shared" si="88"/>
        <v>0</v>
      </c>
      <c r="AK122" s="56">
        <f t="shared" si="89"/>
        <v>4.5553093477052</v>
      </c>
      <c r="AL122" s="56">
        <f t="shared" si="108"/>
        <v>3.3552209540338898</v>
      </c>
      <c r="AM122" s="56">
        <f t="shared" si="109"/>
        <v>0.56548667764616256</v>
      </c>
      <c r="AN122" s="56">
        <f t="shared" si="110"/>
        <v>0</v>
      </c>
      <c r="AO122" s="56">
        <f t="shared" si="111"/>
        <v>0</v>
      </c>
      <c r="AP122" s="56">
        <f t="shared" si="79"/>
        <v>0</v>
      </c>
      <c r="AQ122" s="56">
        <f t="shared" si="90"/>
        <v>0</v>
      </c>
      <c r="AR122" s="56">
        <f t="shared" si="62"/>
        <v>4.6634586748050175</v>
      </c>
      <c r="AS122" s="56">
        <f t="shared" si="91"/>
        <v>0</v>
      </c>
      <c r="AT122" s="105">
        <v>1</v>
      </c>
      <c r="AU122" s="105">
        <f t="shared" si="92"/>
        <v>5</v>
      </c>
      <c r="AV122" s="56" t="str">
        <f t="shared" si="93"/>
        <v>E1B</v>
      </c>
      <c r="AW122" s="56">
        <f t="shared" si="94"/>
        <v>13.945529789285057</v>
      </c>
      <c r="AX122" s="56">
        <f t="shared" si="95"/>
        <v>0</v>
      </c>
    </row>
    <row r="123" spans="1:50" ht="15" customHeight="1">
      <c r="A123" s="52" t="s">
        <v>169</v>
      </c>
      <c r="B123" s="46" t="s">
        <v>413</v>
      </c>
      <c r="C123" s="53"/>
      <c r="D123" s="53" t="s">
        <v>13</v>
      </c>
      <c r="E123" s="54">
        <v>174.67</v>
      </c>
      <c r="F123" s="54">
        <v>172.92</v>
      </c>
      <c r="G123" s="247">
        <v>1.2</v>
      </c>
      <c r="H123" s="135">
        <f t="shared" si="97"/>
        <v>1.75</v>
      </c>
      <c r="I123" s="56">
        <f t="shared" si="98"/>
        <v>1.1309733552923256</v>
      </c>
      <c r="J123" s="56">
        <f t="shared" si="99"/>
        <v>2.2698006922186251</v>
      </c>
      <c r="K123" s="56">
        <f t="shared" si="100"/>
        <v>2.2999999999999998</v>
      </c>
      <c r="L123" s="56">
        <f t="shared" si="101"/>
        <v>4.1547562843725006</v>
      </c>
      <c r="M123" s="56">
        <f t="shared" si="80"/>
        <v>7.2256631032565233</v>
      </c>
      <c r="N123" s="56">
        <f t="shared" si="58"/>
        <v>1.8849555921538754</v>
      </c>
      <c r="O123" s="56">
        <f t="shared" si="102"/>
        <v>2.2999999999999998</v>
      </c>
      <c r="P123" s="56">
        <f t="shared" si="59"/>
        <v>2</v>
      </c>
      <c r="Q123" s="56">
        <f t="shared" si="60"/>
        <v>0.29999999999999982</v>
      </c>
      <c r="R123" s="56">
        <f t="shared" si="61"/>
        <v>0</v>
      </c>
      <c r="S123" s="56">
        <f t="shared" si="96"/>
        <v>0</v>
      </c>
      <c r="T123" s="56">
        <f t="shared" si="103"/>
        <v>9.5559394540567499</v>
      </c>
      <c r="U123" s="56">
        <v>0</v>
      </c>
      <c r="V123" s="56">
        <v>0</v>
      </c>
      <c r="W123" s="56">
        <v>0</v>
      </c>
      <c r="X123" s="56">
        <f t="shared" si="104"/>
        <v>0</v>
      </c>
      <c r="Y123" s="56">
        <f t="shared" si="105"/>
        <v>0</v>
      </c>
      <c r="Z123" s="56">
        <f t="shared" si="106"/>
        <v>0.62321344265587508</v>
      </c>
      <c r="AA123" s="56">
        <f t="shared" si="107"/>
        <v>0.11349003461093127</v>
      </c>
      <c r="AB123" s="56">
        <f t="shared" si="81"/>
        <v>1</v>
      </c>
      <c r="AC123" s="56">
        <f t="shared" si="82"/>
        <v>0</v>
      </c>
      <c r="AD123" s="56">
        <f t="shared" si="78"/>
        <v>0</v>
      </c>
      <c r="AE123" s="56">
        <f t="shared" si="83"/>
        <v>1.5</v>
      </c>
      <c r="AF123" s="56">
        <f t="shared" si="84"/>
        <v>0</v>
      </c>
      <c r="AG123" s="56">
        <f t="shared" si="85"/>
        <v>0</v>
      </c>
      <c r="AH123" s="56">
        <f t="shared" si="86"/>
        <v>1</v>
      </c>
      <c r="AI123" s="56">
        <f t="shared" si="87"/>
        <v>0</v>
      </c>
      <c r="AJ123" s="56">
        <f t="shared" si="88"/>
        <v>0</v>
      </c>
      <c r="AK123" s="56">
        <f t="shared" si="89"/>
        <v>4.5553093477052</v>
      </c>
      <c r="AL123" s="56">
        <f t="shared" si="108"/>
        <v>4.0526545231308324</v>
      </c>
      <c r="AM123" s="56">
        <f t="shared" si="109"/>
        <v>0.56548667764616256</v>
      </c>
      <c r="AN123" s="56">
        <f t="shared" si="110"/>
        <v>0</v>
      </c>
      <c r="AO123" s="56">
        <f t="shared" si="111"/>
        <v>0</v>
      </c>
      <c r="AP123" s="56">
        <f t="shared" si="79"/>
        <v>0</v>
      </c>
      <c r="AQ123" s="56">
        <f t="shared" si="90"/>
        <v>0</v>
      </c>
      <c r="AR123" s="56">
        <f t="shared" si="62"/>
        <v>5.5032849309259175</v>
      </c>
      <c r="AS123" s="56">
        <f t="shared" si="91"/>
        <v>0</v>
      </c>
      <c r="AT123" s="105">
        <v>1</v>
      </c>
      <c r="AU123" s="105">
        <f t="shared" si="92"/>
        <v>6</v>
      </c>
      <c r="AV123" s="56" t="str">
        <f t="shared" si="93"/>
        <v>E1B</v>
      </c>
      <c r="AW123" s="56">
        <f t="shared" si="94"/>
        <v>16.619025137490002</v>
      </c>
      <c r="AX123" s="56">
        <f t="shared" si="95"/>
        <v>0</v>
      </c>
    </row>
    <row r="124" spans="1:50" ht="15" customHeight="1">
      <c r="A124" s="52" t="s">
        <v>162</v>
      </c>
      <c r="B124" s="46" t="s">
        <v>413</v>
      </c>
      <c r="C124" s="53"/>
      <c r="D124" s="53" t="s">
        <v>13</v>
      </c>
      <c r="E124" s="54">
        <v>175.17</v>
      </c>
      <c r="F124" s="54">
        <v>173.79</v>
      </c>
      <c r="G124" s="247">
        <v>1.2</v>
      </c>
      <c r="H124" s="135">
        <f t="shared" si="97"/>
        <v>1.3799999999999955</v>
      </c>
      <c r="I124" s="56">
        <f t="shared" si="98"/>
        <v>1.1309733552923256</v>
      </c>
      <c r="J124" s="56">
        <f t="shared" si="99"/>
        <v>2.2698006922186251</v>
      </c>
      <c r="K124" s="56">
        <f t="shared" si="100"/>
        <v>2.2999999999999998</v>
      </c>
      <c r="L124" s="56">
        <f t="shared" si="101"/>
        <v>4.1547562843725006</v>
      </c>
      <c r="M124" s="56">
        <f t="shared" si="80"/>
        <v>7.2256631032565233</v>
      </c>
      <c r="N124" s="56">
        <f t="shared" si="58"/>
        <v>1.8849555921538754</v>
      </c>
      <c r="O124" s="56">
        <f t="shared" si="102"/>
        <v>1.9299999999999955</v>
      </c>
      <c r="P124" s="56">
        <f t="shared" si="59"/>
        <v>1.9299999999999955</v>
      </c>
      <c r="Q124" s="56">
        <f t="shared" si="60"/>
        <v>0</v>
      </c>
      <c r="R124" s="56">
        <f t="shared" si="61"/>
        <v>0</v>
      </c>
      <c r="S124" s="56">
        <f t="shared" si="96"/>
        <v>0</v>
      </c>
      <c r="T124" s="56">
        <f t="shared" si="103"/>
        <v>8.0186796288389068</v>
      </c>
      <c r="U124" s="56">
        <v>0</v>
      </c>
      <c r="V124" s="56">
        <v>0</v>
      </c>
      <c r="W124" s="56">
        <v>0</v>
      </c>
      <c r="X124" s="56">
        <f t="shared" si="104"/>
        <v>0</v>
      </c>
      <c r="Y124" s="56">
        <f t="shared" si="105"/>
        <v>0</v>
      </c>
      <c r="Z124" s="56">
        <f t="shared" si="106"/>
        <v>0.62321344265587508</v>
      </c>
      <c r="AA124" s="56">
        <f t="shared" si="107"/>
        <v>0.11349003461093127</v>
      </c>
      <c r="AB124" s="56">
        <f t="shared" si="81"/>
        <v>1</v>
      </c>
      <c r="AC124" s="56">
        <f t="shared" si="82"/>
        <v>0</v>
      </c>
      <c r="AD124" s="56">
        <f t="shared" si="78"/>
        <v>0</v>
      </c>
      <c r="AE124" s="56">
        <f t="shared" si="83"/>
        <v>1.1299999999999955</v>
      </c>
      <c r="AF124" s="56">
        <f t="shared" si="84"/>
        <v>0</v>
      </c>
      <c r="AG124" s="56">
        <f t="shared" si="85"/>
        <v>0</v>
      </c>
      <c r="AH124" s="56">
        <f t="shared" si="86"/>
        <v>1</v>
      </c>
      <c r="AI124" s="56">
        <f t="shared" si="87"/>
        <v>0</v>
      </c>
      <c r="AJ124" s="56">
        <f t="shared" si="88"/>
        <v>0</v>
      </c>
      <c r="AK124" s="56">
        <f t="shared" si="89"/>
        <v>4.5553093477052</v>
      </c>
      <c r="AL124" s="56">
        <f t="shared" si="108"/>
        <v>3.3552209540338898</v>
      </c>
      <c r="AM124" s="56">
        <f t="shared" si="109"/>
        <v>0.56548667764616256</v>
      </c>
      <c r="AN124" s="56">
        <f t="shared" si="110"/>
        <v>0</v>
      </c>
      <c r="AO124" s="56">
        <f t="shared" si="111"/>
        <v>0</v>
      </c>
      <c r="AP124" s="56">
        <f t="shared" si="79"/>
        <v>0</v>
      </c>
      <c r="AQ124" s="56">
        <f t="shared" si="90"/>
        <v>0</v>
      </c>
      <c r="AR124" s="56">
        <f t="shared" si="62"/>
        <v>4.6634586748050175</v>
      </c>
      <c r="AS124" s="56">
        <f t="shared" si="91"/>
        <v>0</v>
      </c>
      <c r="AT124" s="105">
        <v>1</v>
      </c>
      <c r="AU124" s="105">
        <f t="shared" si="92"/>
        <v>5</v>
      </c>
      <c r="AV124" s="56" t="str">
        <f t="shared" si="93"/>
        <v>E1B</v>
      </c>
      <c r="AW124" s="56">
        <f t="shared" si="94"/>
        <v>13.945529789285057</v>
      </c>
      <c r="AX124" s="56">
        <f t="shared" si="95"/>
        <v>0</v>
      </c>
    </row>
    <row r="125" spans="1:50" ht="15" customHeight="1">
      <c r="A125" s="52" t="s">
        <v>218</v>
      </c>
      <c r="B125" s="46" t="s">
        <v>413</v>
      </c>
      <c r="C125" s="53"/>
      <c r="D125" s="53" t="s">
        <v>13</v>
      </c>
      <c r="E125" s="54">
        <v>173.98</v>
      </c>
      <c r="F125" s="54">
        <v>172.75</v>
      </c>
      <c r="G125" s="247">
        <v>1.2</v>
      </c>
      <c r="H125" s="135">
        <f t="shared" si="97"/>
        <v>1.2299999999999898</v>
      </c>
      <c r="I125" s="56">
        <f t="shared" si="98"/>
        <v>1.1309733552923256</v>
      </c>
      <c r="J125" s="56">
        <f t="shared" si="99"/>
        <v>2.2698006922186251</v>
      </c>
      <c r="K125" s="56">
        <f t="shared" si="100"/>
        <v>2.2999999999999998</v>
      </c>
      <c r="L125" s="56">
        <f t="shared" si="101"/>
        <v>4.1547562843725006</v>
      </c>
      <c r="M125" s="56">
        <f t="shared" si="80"/>
        <v>7.2256631032565233</v>
      </c>
      <c r="N125" s="56">
        <f t="shared" si="58"/>
        <v>1.8849555921538754</v>
      </c>
      <c r="O125" s="56">
        <f t="shared" si="102"/>
        <v>1.7799999999999898</v>
      </c>
      <c r="P125" s="56">
        <f t="shared" si="59"/>
        <v>1.7799999999999898</v>
      </c>
      <c r="Q125" s="56">
        <f t="shared" si="60"/>
        <v>0</v>
      </c>
      <c r="R125" s="56">
        <f t="shared" si="61"/>
        <v>0</v>
      </c>
      <c r="S125" s="56">
        <f t="shared" si="96"/>
        <v>0</v>
      </c>
      <c r="T125" s="56">
        <f t="shared" si="103"/>
        <v>7.3954661861830084</v>
      </c>
      <c r="U125" s="56">
        <v>0</v>
      </c>
      <c r="V125" s="56">
        <v>0</v>
      </c>
      <c r="W125" s="56">
        <v>0</v>
      </c>
      <c r="X125" s="56">
        <f t="shared" si="104"/>
        <v>0</v>
      </c>
      <c r="Y125" s="56">
        <f t="shared" si="105"/>
        <v>0</v>
      </c>
      <c r="Z125" s="56">
        <f t="shared" si="106"/>
        <v>0.62321344265587508</v>
      </c>
      <c r="AA125" s="56">
        <f t="shared" si="107"/>
        <v>0.11349003461093127</v>
      </c>
      <c r="AB125" s="56">
        <f t="shared" si="81"/>
        <v>1</v>
      </c>
      <c r="AC125" s="56">
        <f t="shared" si="82"/>
        <v>0</v>
      </c>
      <c r="AD125" s="56">
        <f t="shared" si="78"/>
        <v>0</v>
      </c>
      <c r="AE125" s="56">
        <f t="shared" si="83"/>
        <v>0.97999999999998977</v>
      </c>
      <c r="AF125" s="56">
        <f t="shared" si="84"/>
        <v>0</v>
      </c>
      <c r="AG125" s="56">
        <f t="shared" si="85"/>
        <v>0</v>
      </c>
      <c r="AH125" s="56">
        <f t="shared" si="86"/>
        <v>1</v>
      </c>
      <c r="AI125" s="56">
        <f t="shared" si="87"/>
        <v>0</v>
      </c>
      <c r="AJ125" s="56">
        <f t="shared" si="88"/>
        <v>0</v>
      </c>
      <c r="AK125" s="56">
        <f t="shared" si="89"/>
        <v>4.5553093477052</v>
      </c>
      <c r="AL125" s="56">
        <f t="shared" si="108"/>
        <v>3.072477615210798</v>
      </c>
      <c r="AM125" s="56">
        <f t="shared" si="109"/>
        <v>0.56548667764616256</v>
      </c>
      <c r="AN125" s="56">
        <f t="shared" si="110"/>
        <v>0</v>
      </c>
      <c r="AO125" s="56">
        <f t="shared" si="111"/>
        <v>0</v>
      </c>
      <c r="AP125" s="56">
        <f t="shared" si="79"/>
        <v>0</v>
      </c>
      <c r="AQ125" s="56">
        <f t="shared" si="90"/>
        <v>0</v>
      </c>
      <c r="AR125" s="56">
        <f t="shared" si="62"/>
        <v>4.3229885709722105</v>
      </c>
      <c r="AS125" s="56">
        <f t="shared" si="91"/>
        <v>0</v>
      </c>
      <c r="AT125" s="105">
        <v>1</v>
      </c>
      <c r="AU125" s="105">
        <f t="shared" si="92"/>
        <v>5</v>
      </c>
      <c r="AV125" s="56" t="str">
        <f t="shared" si="93"/>
        <v>E1B</v>
      </c>
      <c r="AW125" s="56">
        <f t="shared" si="94"/>
        <v>12.861680323796538</v>
      </c>
      <c r="AX125" s="56">
        <f t="shared" si="95"/>
        <v>0</v>
      </c>
    </row>
    <row r="126" spans="1:50" ht="15" customHeight="1">
      <c r="A126" s="52" t="s">
        <v>170</v>
      </c>
      <c r="B126" s="46" t="s">
        <v>413</v>
      </c>
      <c r="C126" s="53"/>
      <c r="D126" s="53" t="s">
        <v>13</v>
      </c>
      <c r="E126" s="54">
        <v>175.66</v>
      </c>
      <c r="F126" s="54">
        <v>174.28</v>
      </c>
      <c r="G126" s="247">
        <v>1.2</v>
      </c>
      <c r="H126" s="135">
        <f t="shared" si="97"/>
        <v>1.3799999999999955</v>
      </c>
      <c r="I126" s="56">
        <f t="shared" si="98"/>
        <v>1.1309733552923256</v>
      </c>
      <c r="J126" s="56">
        <f t="shared" si="99"/>
        <v>2.2698006922186251</v>
      </c>
      <c r="K126" s="56">
        <f t="shared" si="100"/>
        <v>2.2999999999999998</v>
      </c>
      <c r="L126" s="56">
        <f t="shared" si="101"/>
        <v>4.1547562843725006</v>
      </c>
      <c r="M126" s="56">
        <f t="shared" si="80"/>
        <v>7.2256631032565233</v>
      </c>
      <c r="N126" s="56">
        <f t="shared" si="58"/>
        <v>1.8849555921538754</v>
      </c>
      <c r="O126" s="56">
        <f t="shared" si="102"/>
        <v>1.9299999999999955</v>
      </c>
      <c r="P126" s="56">
        <f t="shared" si="59"/>
        <v>1.9299999999999955</v>
      </c>
      <c r="Q126" s="56">
        <f t="shared" si="60"/>
        <v>0</v>
      </c>
      <c r="R126" s="56">
        <f t="shared" si="61"/>
        <v>0</v>
      </c>
      <c r="S126" s="56">
        <f t="shared" si="96"/>
        <v>0</v>
      </c>
      <c r="T126" s="56">
        <f t="shared" si="103"/>
        <v>8.0186796288389068</v>
      </c>
      <c r="U126" s="56">
        <v>0</v>
      </c>
      <c r="V126" s="56">
        <v>0</v>
      </c>
      <c r="W126" s="56">
        <v>0</v>
      </c>
      <c r="X126" s="56">
        <f t="shared" si="104"/>
        <v>0</v>
      </c>
      <c r="Y126" s="56">
        <f t="shared" si="105"/>
        <v>0</v>
      </c>
      <c r="Z126" s="56">
        <f t="shared" si="106"/>
        <v>0.62321344265587508</v>
      </c>
      <c r="AA126" s="56">
        <f t="shared" si="107"/>
        <v>0.11349003461093127</v>
      </c>
      <c r="AB126" s="56">
        <f t="shared" si="81"/>
        <v>1</v>
      </c>
      <c r="AC126" s="56">
        <f t="shared" si="82"/>
        <v>0</v>
      </c>
      <c r="AD126" s="56">
        <f t="shared" si="78"/>
        <v>0</v>
      </c>
      <c r="AE126" s="56">
        <f t="shared" si="83"/>
        <v>1.1299999999999955</v>
      </c>
      <c r="AF126" s="56">
        <f t="shared" si="84"/>
        <v>0</v>
      </c>
      <c r="AG126" s="56">
        <f t="shared" si="85"/>
        <v>0</v>
      </c>
      <c r="AH126" s="56">
        <f t="shared" si="86"/>
        <v>1</v>
      </c>
      <c r="AI126" s="56">
        <f t="shared" si="87"/>
        <v>0</v>
      </c>
      <c r="AJ126" s="56">
        <f t="shared" si="88"/>
        <v>0</v>
      </c>
      <c r="AK126" s="56">
        <f t="shared" si="89"/>
        <v>4.5553093477052</v>
      </c>
      <c r="AL126" s="56">
        <f t="shared" si="108"/>
        <v>3.3552209540338898</v>
      </c>
      <c r="AM126" s="56">
        <f t="shared" si="109"/>
        <v>0.56548667764616256</v>
      </c>
      <c r="AN126" s="56">
        <f t="shared" si="110"/>
        <v>0</v>
      </c>
      <c r="AO126" s="56">
        <f t="shared" si="111"/>
        <v>0</v>
      </c>
      <c r="AP126" s="56">
        <f t="shared" si="79"/>
        <v>0</v>
      </c>
      <c r="AQ126" s="56">
        <f t="shared" si="90"/>
        <v>0</v>
      </c>
      <c r="AR126" s="56">
        <f t="shared" si="62"/>
        <v>4.6634586748050175</v>
      </c>
      <c r="AS126" s="56">
        <f t="shared" si="91"/>
        <v>0</v>
      </c>
      <c r="AT126" s="105">
        <v>1</v>
      </c>
      <c r="AU126" s="105">
        <f t="shared" si="92"/>
        <v>5</v>
      </c>
      <c r="AV126" s="56" t="str">
        <f t="shared" si="93"/>
        <v>E1B</v>
      </c>
      <c r="AW126" s="56">
        <f t="shared" si="94"/>
        <v>13.945529789285057</v>
      </c>
      <c r="AX126" s="56">
        <f t="shared" si="95"/>
        <v>0</v>
      </c>
    </row>
    <row r="127" spans="1:50" ht="15" customHeight="1">
      <c r="A127" s="52" t="s">
        <v>203</v>
      </c>
      <c r="B127" s="46" t="s">
        <v>413</v>
      </c>
      <c r="C127" s="54"/>
      <c r="D127" s="53" t="s">
        <v>13</v>
      </c>
      <c r="E127" s="54">
        <v>174.02</v>
      </c>
      <c r="F127" s="54">
        <v>172.99</v>
      </c>
      <c r="G127" s="247">
        <v>1.2</v>
      </c>
      <c r="H127" s="135">
        <f t="shared" ref="H127:H135" si="112">E127-F127</f>
        <v>1.0300000000000011</v>
      </c>
      <c r="I127" s="56">
        <f t="shared" ref="I127:I135" si="113">HLOOKUP(G127,$G$4:$I$14,5,FALSE)</f>
        <v>1.1309733552923256</v>
      </c>
      <c r="J127" s="56">
        <f t="shared" ref="J127:J135" si="114">HLOOKUP(G127,$G$4:$I$14,6,FALSE)</f>
        <v>2.2698006922186251</v>
      </c>
      <c r="K127" s="56">
        <f t="shared" ref="K127:K135" si="115">HLOOKUP(G127,$G$4:$I$14,9,FALSE)</f>
        <v>2.2999999999999998</v>
      </c>
      <c r="L127" s="56">
        <f t="shared" ref="L127:L135" si="116">HLOOKUP(G127,$G$4:$I$14,10,FALSE)</f>
        <v>4.1547562843725006</v>
      </c>
      <c r="M127" s="56">
        <f t="shared" si="80"/>
        <v>7.2256631032565233</v>
      </c>
      <c r="N127" s="56">
        <f t="shared" ref="N127:N135" si="117">L127-J127</f>
        <v>1.8849555921538754</v>
      </c>
      <c r="O127" s="56">
        <f t="shared" ref="O127:O135" si="118">H127+$N$8+$N$7+$N$5+$N$6</f>
        <v>1.5800000000000012</v>
      </c>
      <c r="P127" s="56">
        <f t="shared" ref="P127:P135" si="119">IF(O127&lt;2,O127,2)</f>
        <v>1.5800000000000012</v>
      </c>
      <c r="Q127" s="56">
        <f t="shared" ref="Q127:Q135" si="120">IF(O127&lt;2,0,IF(O127&lt;4,O127-P127,2))</f>
        <v>0</v>
      </c>
      <c r="R127" s="56">
        <f t="shared" ref="R127:R135" si="121">IF(O127&lt;4,0,O127-P127-Q127)</f>
        <v>0</v>
      </c>
      <c r="S127" s="56">
        <f t="shared" si="96"/>
        <v>0</v>
      </c>
      <c r="T127" s="56">
        <f t="shared" ref="T127:T135" si="122">($L127*O127)-S127</f>
        <v>6.5645149293085554</v>
      </c>
      <c r="U127" s="56">
        <v>0</v>
      </c>
      <c r="V127" s="56">
        <v>0</v>
      </c>
      <c r="W127" s="56">
        <v>0</v>
      </c>
      <c r="X127" s="56">
        <f t="shared" ref="X127:X135" si="123">IF(D127="C",L127,0)</f>
        <v>0</v>
      </c>
      <c r="Y127" s="56">
        <f t="shared" ref="Y127:Y135" si="124">IF(D127="C",M127,0)</f>
        <v>0</v>
      </c>
      <c r="Z127" s="56">
        <f t="shared" ref="Z127:Z135" si="125">$N$6*L127</f>
        <v>0.62321344265587508</v>
      </c>
      <c r="AA127" s="56">
        <f t="shared" ref="AA127:AA135" si="126">J127*$N$5</f>
        <v>0.11349003461093127</v>
      </c>
      <c r="AB127" s="56">
        <f t="shared" si="81"/>
        <v>1</v>
      </c>
      <c r="AC127" s="56">
        <f t="shared" si="82"/>
        <v>0</v>
      </c>
      <c r="AD127" s="56">
        <f t="shared" si="78"/>
        <v>0</v>
      </c>
      <c r="AE127" s="56">
        <f t="shared" si="83"/>
        <v>0.78000000000000114</v>
      </c>
      <c r="AF127" s="56">
        <f t="shared" si="84"/>
        <v>0</v>
      </c>
      <c r="AG127" s="56">
        <f t="shared" si="85"/>
        <v>0</v>
      </c>
      <c r="AH127" s="56">
        <f t="shared" si="86"/>
        <v>1</v>
      </c>
      <c r="AI127" s="56">
        <f t="shared" si="87"/>
        <v>0</v>
      </c>
      <c r="AJ127" s="56">
        <f t="shared" si="88"/>
        <v>0</v>
      </c>
      <c r="AK127" s="56">
        <f t="shared" si="89"/>
        <v>4.5553093477052</v>
      </c>
      <c r="AL127" s="56">
        <f t="shared" ref="AL127:AL135" si="127">N127*(O127-$N$6)</f>
        <v>2.695486496780044</v>
      </c>
      <c r="AM127" s="56">
        <f t="shared" ref="AM127:AM135" si="128">IF(D127="B",N127*$W$9,0)</f>
        <v>0.56548667764616256</v>
      </c>
      <c r="AN127" s="56">
        <f t="shared" ref="AN127:AN135" si="129">IF(OR(D127="C",D127="D"),(N127*$W$7),0)</f>
        <v>0</v>
      </c>
      <c r="AO127" s="56">
        <f t="shared" ref="AO127:AO135" si="130">IF(OR(D127="C",D127="D"),(N127*$W$8),0)</f>
        <v>0</v>
      </c>
      <c r="AP127" s="56">
        <f t="shared" ref="AP127:AP135" si="131">IF(D127="A",(N127*$W$5),0)</f>
        <v>0</v>
      </c>
      <c r="AQ127" s="56">
        <f t="shared" si="90"/>
        <v>0</v>
      </c>
      <c r="AR127" s="56">
        <f t="shared" ref="AR127:AR135" si="132">(T127-AL127)+S127</f>
        <v>3.8690284325285114</v>
      </c>
      <c r="AS127" s="56">
        <f t="shared" si="91"/>
        <v>0</v>
      </c>
      <c r="AT127" s="105">
        <v>1</v>
      </c>
      <c r="AU127" s="105">
        <f t="shared" si="92"/>
        <v>4</v>
      </c>
      <c r="AV127" s="56" t="str">
        <f t="shared" si="93"/>
        <v>E1B</v>
      </c>
      <c r="AW127" s="56">
        <f t="shared" si="94"/>
        <v>11.416547703145316</v>
      </c>
      <c r="AX127" s="56">
        <f t="shared" si="95"/>
        <v>0</v>
      </c>
    </row>
    <row r="128" spans="1:50" ht="15" customHeight="1">
      <c r="A128" s="52" t="s">
        <v>183</v>
      </c>
      <c r="B128" s="46" t="s">
        <v>413</v>
      </c>
      <c r="C128" s="54"/>
      <c r="D128" s="53" t="s">
        <v>13</v>
      </c>
      <c r="E128" s="54">
        <v>177.21</v>
      </c>
      <c r="F128" s="54">
        <v>175.53</v>
      </c>
      <c r="G128" s="247">
        <v>1.2</v>
      </c>
      <c r="H128" s="135">
        <f t="shared" si="112"/>
        <v>1.6800000000000068</v>
      </c>
      <c r="I128" s="56">
        <f t="shared" si="113"/>
        <v>1.1309733552923256</v>
      </c>
      <c r="J128" s="56">
        <f t="shared" si="114"/>
        <v>2.2698006922186251</v>
      </c>
      <c r="K128" s="56">
        <f t="shared" si="115"/>
        <v>2.2999999999999998</v>
      </c>
      <c r="L128" s="56">
        <f t="shared" si="116"/>
        <v>4.1547562843725006</v>
      </c>
      <c r="M128" s="56">
        <f t="shared" si="80"/>
        <v>7.2256631032565233</v>
      </c>
      <c r="N128" s="56">
        <f t="shared" si="117"/>
        <v>1.8849555921538754</v>
      </c>
      <c r="O128" s="56">
        <f t="shared" si="118"/>
        <v>2.2300000000000066</v>
      </c>
      <c r="P128" s="56">
        <f t="shared" si="119"/>
        <v>2</v>
      </c>
      <c r="Q128" s="56">
        <f t="shared" si="120"/>
        <v>0.23000000000000664</v>
      </c>
      <c r="R128" s="56">
        <f t="shared" si="121"/>
        <v>0</v>
      </c>
      <c r="S128" s="56">
        <f t="shared" si="96"/>
        <v>0</v>
      </c>
      <c r="T128" s="56">
        <f t="shared" si="122"/>
        <v>9.2651065141507036</v>
      </c>
      <c r="U128" s="56">
        <v>0</v>
      </c>
      <c r="V128" s="56">
        <v>0</v>
      </c>
      <c r="W128" s="56">
        <v>0</v>
      </c>
      <c r="X128" s="56">
        <f t="shared" si="123"/>
        <v>0</v>
      </c>
      <c r="Y128" s="56">
        <f t="shared" si="124"/>
        <v>0</v>
      </c>
      <c r="Z128" s="56">
        <f t="shared" si="125"/>
        <v>0.62321344265587508</v>
      </c>
      <c r="AA128" s="56">
        <f t="shared" si="126"/>
        <v>0.11349003461093127</v>
      </c>
      <c r="AB128" s="56">
        <f t="shared" si="81"/>
        <v>1</v>
      </c>
      <c r="AC128" s="56">
        <f t="shared" si="82"/>
        <v>0</v>
      </c>
      <c r="AD128" s="56">
        <f t="shared" si="78"/>
        <v>0</v>
      </c>
      <c r="AE128" s="56">
        <f t="shared" si="83"/>
        <v>1.4300000000000068</v>
      </c>
      <c r="AF128" s="56">
        <f t="shared" si="84"/>
        <v>0</v>
      </c>
      <c r="AG128" s="56">
        <f t="shared" si="85"/>
        <v>0</v>
      </c>
      <c r="AH128" s="56">
        <f t="shared" si="86"/>
        <v>1</v>
      </c>
      <c r="AI128" s="56">
        <f t="shared" si="87"/>
        <v>0</v>
      </c>
      <c r="AJ128" s="56">
        <f t="shared" si="88"/>
        <v>0</v>
      </c>
      <c r="AK128" s="56">
        <f t="shared" si="89"/>
        <v>4.5553093477052</v>
      </c>
      <c r="AL128" s="56">
        <f t="shared" si="127"/>
        <v>3.9207076316800737</v>
      </c>
      <c r="AM128" s="56">
        <f t="shared" si="128"/>
        <v>0.56548667764616256</v>
      </c>
      <c r="AN128" s="56">
        <f t="shared" si="129"/>
        <v>0</v>
      </c>
      <c r="AO128" s="56">
        <f t="shared" si="130"/>
        <v>0</v>
      </c>
      <c r="AP128" s="56">
        <f t="shared" si="131"/>
        <v>0</v>
      </c>
      <c r="AQ128" s="56">
        <f t="shared" si="90"/>
        <v>0</v>
      </c>
      <c r="AR128" s="56">
        <f t="shared" si="132"/>
        <v>5.3443988824706299</v>
      </c>
      <c r="AS128" s="56">
        <f t="shared" si="91"/>
        <v>0</v>
      </c>
      <c r="AT128" s="105">
        <v>1</v>
      </c>
      <c r="AU128" s="105">
        <f t="shared" si="92"/>
        <v>6</v>
      </c>
      <c r="AV128" s="56" t="str">
        <f t="shared" si="93"/>
        <v>E1B</v>
      </c>
      <c r="AW128" s="56">
        <f t="shared" si="94"/>
        <v>16.113228720262097</v>
      </c>
      <c r="AX128" s="56">
        <f t="shared" si="95"/>
        <v>0</v>
      </c>
    </row>
    <row r="129" spans="1:50" ht="15" customHeight="1">
      <c r="A129" s="52" t="s">
        <v>196</v>
      </c>
      <c r="B129" s="46" t="s">
        <v>413</v>
      </c>
      <c r="C129" s="54"/>
      <c r="D129" s="53" t="s">
        <v>13</v>
      </c>
      <c r="E129" s="54">
        <v>174.33</v>
      </c>
      <c r="F129" s="54">
        <v>173.27</v>
      </c>
      <c r="G129" s="247">
        <v>1.2</v>
      </c>
      <c r="H129" s="135">
        <f t="shared" si="112"/>
        <v>1.0600000000000023</v>
      </c>
      <c r="I129" s="56">
        <f t="shared" si="113"/>
        <v>1.1309733552923256</v>
      </c>
      <c r="J129" s="56">
        <f t="shared" si="114"/>
        <v>2.2698006922186251</v>
      </c>
      <c r="K129" s="56">
        <f t="shared" si="115"/>
        <v>2.2999999999999998</v>
      </c>
      <c r="L129" s="56">
        <f t="shared" si="116"/>
        <v>4.1547562843725006</v>
      </c>
      <c r="M129" s="56">
        <f t="shared" si="80"/>
        <v>7.2256631032565233</v>
      </c>
      <c r="N129" s="56">
        <f t="shared" si="117"/>
        <v>1.8849555921538754</v>
      </c>
      <c r="O129" s="56">
        <f t="shared" si="118"/>
        <v>1.6100000000000023</v>
      </c>
      <c r="P129" s="56">
        <f t="shared" si="119"/>
        <v>1.6100000000000023</v>
      </c>
      <c r="Q129" s="56">
        <f t="shared" si="120"/>
        <v>0</v>
      </c>
      <c r="R129" s="56">
        <f t="shared" si="121"/>
        <v>0</v>
      </c>
      <c r="S129" s="56">
        <f t="shared" si="96"/>
        <v>0</v>
      </c>
      <c r="T129" s="56">
        <f t="shared" si="122"/>
        <v>6.6891576178397356</v>
      </c>
      <c r="U129" s="56">
        <v>0</v>
      </c>
      <c r="V129" s="56">
        <v>0</v>
      </c>
      <c r="W129" s="56">
        <v>0</v>
      </c>
      <c r="X129" s="56">
        <f t="shared" si="123"/>
        <v>0</v>
      </c>
      <c r="Y129" s="56">
        <f t="shared" si="124"/>
        <v>0</v>
      </c>
      <c r="Z129" s="56">
        <f t="shared" si="125"/>
        <v>0.62321344265587508</v>
      </c>
      <c r="AA129" s="56">
        <f t="shared" si="126"/>
        <v>0.11349003461093127</v>
      </c>
      <c r="AB129" s="56">
        <f t="shared" si="81"/>
        <v>1</v>
      </c>
      <c r="AC129" s="56">
        <f t="shared" si="82"/>
        <v>0</v>
      </c>
      <c r="AD129" s="56">
        <f t="shared" si="78"/>
        <v>0</v>
      </c>
      <c r="AE129" s="56">
        <f t="shared" si="83"/>
        <v>0.81000000000000227</v>
      </c>
      <c r="AF129" s="56">
        <f t="shared" si="84"/>
        <v>0</v>
      </c>
      <c r="AG129" s="56">
        <f t="shared" si="85"/>
        <v>0</v>
      </c>
      <c r="AH129" s="56">
        <f t="shared" si="86"/>
        <v>1</v>
      </c>
      <c r="AI129" s="56">
        <f t="shared" si="87"/>
        <v>0</v>
      </c>
      <c r="AJ129" s="56">
        <f t="shared" si="88"/>
        <v>0</v>
      </c>
      <c r="AK129" s="56">
        <f t="shared" si="89"/>
        <v>4.5553093477052</v>
      </c>
      <c r="AL129" s="56">
        <f t="shared" si="127"/>
        <v>2.7520351645446626</v>
      </c>
      <c r="AM129" s="56">
        <f t="shared" si="128"/>
        <v>0.56548667764616256</v>
      </c>
      <c r="AN129" s="56">
        <f t="shared" si="129"/>
        <v>0</v>
      </c>
      <c r="AO129" s="56">
        <f t="shared" si="130"/>
        <v>0</v>
      </c>
      <c r="AP129" s="56">
        <f t="shared" si="131"/>
        <v>0</v>
      </c>
      <c r="AQ129" s="56">
        <f t="shared" si="90"/>
        <v>0</v>
      </c>
      <c r="AR129" s="56">
        <f t="shared" si="132"/>
        <v>3.937122453295073</v>
      </c>
      <c r="AS129" s="56">
        <f t="shared" si="91"/>
        <v>0</v>
      </c>
      <c r="AT129" s="105">
        <v>1</v>
      </c>
      <c r="AU129" s="105">
        <f t="shared" si="92"/>
        <v>5</v>
      </c>
      <c r="AV129" s="56" t="str">
        <f t="shared" si="93"/>
        <v>E1B</v>
      </c>
      <c r="AW129" s="56">
        <f t="shared" si="94"/>
        <v>11.633317596243019</v>
      </c>
      <c r="AX129" s="56">
        <f t="shared" si="95"/>
        <v>0</v>
      </c>
    </row>
    <row r="130" spans="1:50" ht="15" customHeight="1">
      <c r="A130" s="52" t="s">
        <v>215</v>
      </c>
      <c r="B130" s="46" t="s">
        <v>413</v>
      </c>
      <c r="C130" s="54"/>
      <c r="D130" s="53" t="s">
        <v>13</v>
      </c>
      <c r="E130" s="54">
        <v>177.13</v>
      </c>
      <c r="F130" s="54">
        <v>175.18</v>
      </c>
      <c r="G130" s="247">
        <v>1.2</v>
      </c>
      <c r="H130" s="135">
        <f t="shared" si="112"/>
        <v>1.9499999999999886</v>
      </c>
      <c r="I130" s="56">
        <f t="shared" si="113"/>
        <v>1.1309733552923256</v>
      </c>
      <c r="J130" s="56">
        <f t="shared" si="114"/>
        <v>2.2698006922186251</v>
      </c>
      <c r="K130" s="56">
        <f t="shared" si="115"/>
        <v>2.2999999999999998</v>
      </c>
      <c r="L130" s="56">
        <f t="shared" si="116"/>
        <v>4.1547562843725006</v>
      </c>
      <c r="M130" s="56">
        <f t="shared" si="80"/>
        <v>7.2256631032565233</v>
      </c>
      <c r="N130" s="56">
        <f t="shared" si="117"/>
        <v>1.8849555921538754</v>
      </c>
      <c r="O130" s="56">
        <f t="shared" si="118"/>
        <v>2.4999999999999885</v>
      </c>
      <c r="P130" s="56">
        <f t="shared" si="119"/>
        <v>2</v>
      </c>
      <c r="Q130" s="56">
        <f t="shared" si="120"/>
        <v>0.49999999999998845</v>
      </c>
      <c r="R130" s="56">
        <f t="shared" si="121"/>
        <v>0</v>
      </c>
      <c r="S130" s="56">
        <f t="shared" si="96"/>
        <v>0</v>
      </c>
      <c r="T130" s="56">
        <f t="shared" si="122"/>
        <v>10.386890710931203</v>
      </c>
      <c r="U130" s="56">
        <v>0</v>
      </c>
      <c r="V130" s="56">
        <v>0</v>
      </c>
      <c r="W130" s="56">
        <v>0</v>
      </c>
      <c r="X130" s="56">
        <f t="shared" si="123"/>
        <v>0</v>
      </c>
      <c r="Y130" s="56">
        <f t="shared" si="124"/>
        <v>0</v>
      </c>
      <c r="Z130" s="56">
        <f t="shared" si="125"/>
        <v>0.62321344265587508</v>
      </c>
      <c r="AA130" s="56">
        <f t="shared" si="126"/>
        <v>0.11349003461093127</v>
      </c>
      <c r="AB130" s="56">
        <f t="shared" si="81"/>
        <v>1</v>
      </c>
      <c r="AC130" s="56">
        <f t="shared" si="82"/>
        <v>0</v>
      </c>
      <c r="AD130" s="56">
        <f t="shared" si="78"/>
        <v>0</v>
      </c>
      <c r="AE130" s="56">
        <f t="shared" si="83"/>
        <v>1.6999999999999886</v>
      </c>
      <c r="AF130" s="56">
        <f t="shared" si="84"/>
        <v>0</v>
      </c>
      <c r="AG130" s="56">
        <f t="shared" si="85"/>
        <v>0</v>
      </c>
      <c r="AH130" s="56">
        <f t="shared" si="86"/>
        <v>1</v>
      </c>
      <c r="AI130" s="56">
        <f t="shared" si="87"/>
        <v>0</v>
      </c>
      <c r="AJ130" s="56">
        <f t="shared" si="88"/>
        <v>0</v>
      </c>
      <c r="AK130" s="56">
        <f t="shared" si="89"/>
        <v>4.5553093477052</v>
      </c>
      <c r="AL130" s="56">
        <f t="shared" si="127"/>
        <v>4.4296456415615859</v>
      </c>
      <c r="AM130" s="56">
        <f t="shared" si="128"/>
        <v>0.56548667764616256</v>
      </c>
      <c r="AN130" s="56">
        <f t="shared" si="129"/>
        <v>0</v>
      </c>
      <c r="AO130" s="56">
        <f t="shared" si="130"/>
        <v>0</v>
      </c>
      <c r="AP130" s="56">
        <f t="shared" si="131"/>
        <v>0</v>
      </c>
      <c r="AQ130" s="56">
        <f t="shared" si="90"/>
        <v>0</v>
      </c>
      <c r="AR130" s="56">
        <f t="shared" si="132"/>
        <v>5.9572450693696171</v>
      </c>
      <c r="AS130" s="56">
        <f t="shared" si="91"/>
        <v>0</v>
      </c>
      <c r="AT130" s="105">
        <v>1</v>
      </c>
      <c r="AU130" s="105">
        <f t="shared" si="92"/>
        <v>7</v>
      </c>
      <c r="AV130" s="56" t="str">
        <f t="shared" si="93"/>
        <v>E1B</v>
      </c>
      <c r="AW130" s="56">
        <f t="shared" si="94"/>
        <v>18.064157758141224</v>
      </c>
      <c r="AX130" s="56">
        <f t="shared" si="95"/>
        <v>0</v>
      </c>
    </row>
    <row r="131" spans="1:50" ht="15" customHeight="1">
      <c r="A131" s="52" t="s">
        <v>135</v>
      </c>
      <c r="B131" s="46" t="s">
        <v>413</v>
      </c>
      <c r="C131" s="54"/>
      <c r="D131" s="53" t="s">
        <v>13</v>
      </c>
      <c r="E131" s="54">
        <v>177.14</v>
      </c>
      <c r="F131" s="54">
        <v>175.56</v>
      </c>
      <c r="G131" s="247">
        <v>1.2</v>
      </c>
      <c r="H131" s="135">
        <f t="shared" si="112"/>
        <v>1.5799999999999841</v>
      </c>
      <c r="I131" s="56">
        <f t="shared" si="113"/>
        <v>1.1309733552923256</v>
      </c>
      <c r="J131" s="56">
        <f t="shared" si="114"/>
        <v>2.2698006922186251</v>
      </c>
      <c r="K131" s="56">
        <f t="shared" si="115"/>
        <v>2.2999999999999998</v>
      </c>
      <c r="L131" s="56">
        <f t="shared" si="116"/>
        <v>4.1547562843725006</v>
      </c>
      <c r="M131" s="56">
        <f t="shared" si="80"/>
        <v>7.2256631032565233</v>
      </c>
      <c r="N131" s="56">
        <f t="shared" si="117"/>
        <v>1.8849555921538754</v>
      </c>
      <c r="O131" s="56">
        <f t="shared" si="118"/>
        <v>2.1299999999999844</v>
      </c>
      <c r="P131" s="56">
        <f t="shared" si="119"/>
        <v>2</v>
      </c>
      <c r="Q131" s="56">
        <f t="shared" si="120"/>
        <v>0.12999999999998435</v>
      </c>
      <c r="R131" s="56">
        <f t="shared" si="121"/>
        <v>0</v>
      </c>
      <c r="S131" s="56">
        <f t="shared" si="96"/>
        <v>0</v>
      </c>
      <c r="T131" s="56">
        <f t="shared" si="122"/>
        <v>8.8496308857133616</v>
      </c>
      <c r="U131" s="56">
        <v>0</v>
      </c>
      <c r="V131" s="56">
        <v>0</v>
      </c>
      <c r="W131" s="56">
        <v>0</v>
      </c>
      <c r="X131" s="56">
        <f t="shared" si="123"/>
        <v>0</v>
      </c>
      <c r="Y131" s="56">
        <f t="shared" si="124"/>
        <v>0</v>
      </c>
      <c r="Z131" s="56">
        <f t="shared" si="125"/>
        <v>0.62321344265587508</v>
      </c>
      <c r="AA131" s="56">
        <f t="shared" si="126"/>
        <v>0.11349003461093127</v>
      </c>
      <c r="AB131" s="56">
        <f t="shared" si="81"/>
        <v>1</v>
      </c>
      <c r="AC131" s="56">
        <f t="shared" si="82"/>
        <v>0</v>
      </c>
      <c r="AD131" s="56">
        <f t="shared" si="78"/>
        <v>0</v>
      </c>
      <c r="AE131" s="56">
        <f t="shared" si="83"/>
        <v>1.3299999999999841</v>
      </c>
      <c r="AF131" s="56">
        <f t="shared" si="84"/>
        <v>0</v>
      </c>
      <c r="AG131" s="56">
        <f t="shared" si="85"/>
        <v>0</v>
      </c>
      <c r="AH131" s="56">
        <f t="shared" si="86"/>
        <v>1</v>
      </c>
      <c r="AI131" s="56">
        <f t="shared" si="87"/>
        <v>0</v>
      </c>
      <c r="AJ131" s="56">
        <f t="shared" si="88"/>
        <v>0</v>
      </c>
      <c r="AK131" s="56">
        <f t="shared" si="89"/>
        <v>4.5553093477052</v>
      </c>
      <c r="AL131" s="56">
        <f t="shared" si="127"/>
        <v>3.7322120724646441</v>
      </c>
      <c r="AM131" s="56">
        <f t="shared" si="128"/>
        <v>0.56548667764616256</v>
      </c>
      <c r="AN131" s="56">
        <f t="shared" si="129"/>
        <v>0</v>
      </c>
      <c r="AO131" s="56">
        <f t="shared" si="130"/>
        <v>0</v>
      </c>
      <c r="AP131" s="56">
        <f t="shared" si="131"/>
        <v>0</v>
      </c>
      <c r="AQ131" s="56">
        <f t="shared" si="90"/>
        <v>0</v>
      </c>
      <c r="AR131" s="56">
        <f t="shared" si="132"/>
        <v>5.1174188132487171</v>
      </c>
      <c r="AS131" s="56">
        <f t="shared" si="91"/>
        <v>0</v>
      </c>
      <c r="AT131" s="105">
        <v>1</v>
      </c>
      <c r="AU131" s="105">
        <f t="shared" si="92"/>
        <v>6</v>
      </c>
      <c r="AV131" s="56" t="str">
        <f t="shared" si="93"/>
        <v>E1B</v>
      </c>
      <c r="AW131" s="56">
        <f t="shared" si="94"/>
        <v>15.390662409936281</v>
      </c>
      <c r="AX131" s="56">
        <f t="shared" si="95"/>
        <v>0</v>
      </c>
    </row>
    <row r="132" spans="1:50" ht="15" customHeight="1">
      <c r="A132" s="52" t="s">
        <v>212</v>
      </c>
      <c r="B132" s="46" t="s">
        <v>413</v>
      </c>
      <c r="C132" s="54"/>
      <c r="D132" s="53" t="s">
        <v>13</v>
      </c>
      <c r="E132" s="54">
        <v>175.78</v>
      </c>
      <c r="F132" s="54">
        <v>173.51</v>
      </c>
      <c r="G132" s="247">
        <v>1.2</v>
      </c>
      <c r="H132" s="135">
        <f t="shared" si="112"/>
        <v>2.2700000000000102</v>
      </c>
      <c r="I132" s="56">
        <f t="shared" si="113"/>
        <v>1.1309733552923256</v>
      </c>
      <c r="J132" s="56">
        <f t="shared" si="114"/>
        <v>2.2698006922186251</v>
      </c>
      <c r="K132" s="56">
        <f t="shared" si="115"/>
        <v>2.2999999999999998</v>
      </c>
      <c r="L132" s="56">
        <f t="shared" si="116"/>
        <v>4.1547562843725006</v>
      </c>
      <c r="M132" s="56">
        <f t="shared" si="80"/>
        <v>7.2256631032565233</v>
      </c>
      <c r="N132" s="56">
        <f t="shared" si="117"/>
        <v>1.8849555921538754</v>
      </c>
      <c r="O132" s="56">
        <f t="shared" si="118"/>
        <v>2.8200000000000096</v>
      </c>
      <c r="P132" s="56">
        <f t="shared" si="119"/>
        <v>2</v>
      </c>
      <c r="Q132" s="56">
        <f t="shared" si="120"/>
        <v>0.82000000000000961</v>
      </c>
      <c r="R132" s="56">
        <f t="shared" si="121"/>
        <v>0</v>
      </c>
      <c r="S132" s="56">
        <f t="shared" si="96"/>
        <v>0</v>
      </c>
      <c r="T132" s="56">
        <f t="shared" si="122"/>
        <v>11.716412721930492</v>
      </c>
      <c r="U132" s="56">
        <v>0</v>
      </c>
      <c r="V132" s="56">
        <v>0</v>
      </c>
      <c r="W132" s="56">
        <v>0</v>
      </c>
      <c r="X132" s="56">
        <f t="shared" si="123"/>
        <v>0</v>
      </c>
      <c r="Y132" s="56">
        <f t="shared" si="124"/>
        <v>0</v>
      </c>
      <c r="Z132" s="56">
        <f t="shared" si="125"/>
        <v>0.62321344265587508</v>
      </c>
      <c r="AA132" s="56">
        <f t="shared" si="126"/>
        <v>0.11349003461093127</v>
      </c>
      <c r="AB132" s="56">
        <f t="shared" si="81"/>
        <v>1</v>
      </c>
      <c r="AC132" s="56">
        <f t="shared" si="82"/>
        <v>0</v>
      </c>
      <c r="AD132" s="56">
        <f t="shared" si="78"/>
        <v>0</v>
      </c>
      <c r="AE132" s="56">
        <f t="shared" si="83"/>
        <v>2.0200000000000102</v>
      </c>
      <c r="AF132" s="56">
        <f t="shared" si="84"/>
        <v>0</v>
      </c>
      <c r="AG132" s="56">
        <f t="shared" si="85"/>
        <v>0</v>
      </c>
      <c r="AH132" s="56">
        <f t="shared" si="86"/>
        <v>1</v>
      </c>
      <c r="AI132" s="56">
        <f t="shared" si="87"/>
        <v>0</v>
      </c>
      <c r="AJ132" s="56">
        <f t="shared" si="88"/>
        <v>0</v>
      </c>
      <c r="AK132" s="56">
        <f t="shared" si="89"/>
        <v>4.5553093477052</v>
      </c>
      <c r="AL132" s="56">
        <f t="shared" si="127"/>
        <v>5.0328314310508659</v>
      </c>
      <c r="AM132" s="56">
        <f t="shared" si="128"/>
        <v>0.56548667764616256</v>
      </c>
      <c r="AN132" s="56">
        <f t="shared" si="129"/>
        <v>0</v>
      </c>
      <c r="AO132" s="56">
        <f t="shared" si="130"/>
        <v>0</v>
      </c>
      <c r="AP132" s="56">
        <f t="shared" si="131"/>
        <v>0</v>
      </c>
      <c r="AQ132" s="56">
        <f t="shared" si="90"/>
        <v>0</v>
      </c>
      <c r="AR132" s="56">
        <f t="shared" si="132"/>
        <v>6.6835812908796264</v>
      </c>
      <c r="AS132" s="56">
        <f t="shared" si="91"/>
        <v>0</v>
      </c>
      <c r="AT132" s="105">
        <v>1</v>
      </c>
      <c r="AU132" s="105">
        <f t="shared" si="92"/>
        <v>8</v>
      </c>
      <c r="AV132" s="56" t="str">
        <f t="shared" si="93"/>
        <v>E1B</v>
      </c>
      <c r="AW132" s="56">
        <f t="shared" si="94"/>
        <v>20.376369951183467</v>
      </c>
      <c r="AX132" s="56">
        <f t="shared" si="95"/>
        <v>0</v>
      </c>
    </row>
    <row r="133" spans="1:50" ht="15" customHeight="1">
      <c r="A133" s="52" t="s">
        <v>216</v>
      </c>
      <c r="B133" s="46" t="s">
        <v>413</v>
      </c>
      <c r="C133" s="54"/>
      <c r="D133" s="53" t="s">
        <v>13</v>
      </c>
      <c r="E133" s="54">
        <v>176.55</v>
      </c>
      <c r="F133" s="54">
        <v>172.4</v>
      </c>
      <c r="G133" s="247">
        <v>1.2</v>
      </c>
      <c r="H133" s="135">
        <f t="shared" si="112"/>
        <v>4.1500000000000057</v>
      </c>
      <c r="I133" s="56">
        <f t="shared" si="113"/>
        <v>1.1309733552923256</v>
      </c>
      <c r="J133" s="56">
        <f t="shared" si="114"/>
        <v>2.2698006922186251</v>
      </c>
      <c r="K133" s="56">
        <f t="shared" si="115"/>
        <v>2.2999999999999998</v>
      </c>
      <c r="L133" s="56">
        <f t="shared" si="116"/>
        <v>4.1547562843725006</v>
      </c>
      <c r="M133" s="56">
        <f t="shared" si="80"/>
        <v>7.2256631032565233</v>
      </c>
      <c r="N133" s="56">
        <f t="shared" si="117"/>
        <v>1.8849555921538754</v>
      </c>
      <c r="O133" s="56">
        <f t="shared" si="118"/>
        <v>4.7000000000000055</v>
      </c>
      <c r="P133" s="56">
        <f t="shared" si="119"/>
        <v>2</v>
      </c>
      <c r="Q133" s="56">
        <f t="shared" si="120"/>
        <v>2</v>
      </c>
      <c r="R133" s="56">
        <f t="shared" si="121"/>
        <v>0.70000000000000551</v>
      </c>
      <c r="S133" s="56">
        <f t="shared" si="96"/>
        <v>0</v>
      </c>
      <c r="T133" s="56">
        <f t="shared" si="122"/>
        <v>19.527354536550774</v>
      </c>
      <c r="U133" s="56">
        <v>0</v>
      </c>
      <c r="V133" s="56">
        <v>0</v>
      </c>
      <c r="W133" s="56">
        <v>0</v>
      </c>
      <c r="X133" s="56">
        <f t="shared" si="123"/>
        <v>0</v>
      </c>
      <c r="Y133" s="56">
        <f t="shared" si="124"/>
        <v>0</v>
      </c>
      <c r="Z133" s="56">
        <f t="shared" si="125"/>
        <v>0.62321344265587508</v>
      </c>
      <c r="AA133" s="56">
        <f t="shared" si="126"/>
        <v>0.11349003461093127</v>
      </c>
      <c r="AB133" s="56">
        <f t="shared" si="81"/>
        <v>1</v>
      </c>
      <c r="AC133" s="56">
        <f t="shared" si="82"/>
        <v>0</v>
      </c>
      <c r="AD133" s="56">
        <f t="shared" si="78"/>
        <v>0</v>
      </c>
      <c r="AE133" s="56">
        <f t="shared" si="83"/>
        <v>3.9000000000000057</v>
      </c>
      <c r="AF133" s="56">
        <f t="shared" si="84"/>
        <v>0</v>
      </c>
      <c r="AG133" s="56">
        <f t="shared" si="85"/>
        <v>0</v>
      </c>
      <c r="AH133" s="56">
        <f t="shared" si="86"/>
        <v>1</v>
      </c>
      <c r="AI133" s="56">
        <f t="shared" si="87"/>
        <v>0</v>
      </c>
      <c r="AJ133" s="56">
        <f t="shared" si="88"/>
        <v>0</v>
      </c>
      <c r="AK133" s="56">
        <f t="shared" si="89"/>
        <v>4.5553093477052</v>
      </c>
      <c r="AL133" s="56">
        <f t="shared" si="127"/>
        <v>8.5765479443001436</v>
      </c>
      <c r="AM133" s="56">
        <f t="shared" si="128"/>
        <v>0.56548667764616256</v>
      </c>
      <c r="AN133" s="56">
        <f t="shared" si="129"/>
        <v>0</v>
      </c>
      <c r="AO133" s="56">
        <f t="shared" si="130"/>
        <v>0</v>
      </c>
      <c r="AP133" s="56">
        <f t="shared" si="131"/>
        <v>0</v>
      </c>
      <c r="AQ133" s="56">
        <f t="shared" si="90"/>
        <v>0</v>
      </c>
      <c r="AR133" s="56">
        <f t="shared" si="132"/>
        <v>10.950806592250631</v>
      </c>
      <c r="AS133" s="56">
        <f t="shared" si="91"/>
        <v>0</v>
      </c>
      <c r="AT133" s="105">
        <v>1</v>
      </c>
      <c r="AU133" s="105">
        <f t="shared" si="92"/>
        <v>13</v>
      </c>
      <c r="AV133" s="56" t="str">
        <f t="shared" si="93"/>
        <v>E2</v>
      </c>
      <c r="AW133" s="56">
        <f t="shared" si="94"/>
        <v>0</v>
      </c>
      <c r="AX133" s="56">
        <f t="shared" si="95"/>
        <v>33.960616585305701</v>
      </c>
    </row>
    <row r="134" spans="1:50" ht="15" customHeight="1">
      <c r="A134" s="52" t="s">
        <v>547</v>
      </c>
      <c r="B134" s="53" t="s">
        <v>413</v>
      </c>
      <c r="C134" s="54"/>
      <c r="D134" s="53" t="s">
        <v>13</v>
      </c>
      <c r="E134" s="54">
        <v>175.44</v>
      </c>
      <c r="F134" s="54">
        <v>171.41</v>
      </c>
      <c r="G134" s="247">
        <v>1.8</v>
      </c>
      <c r="H134" s="135">
        <f t="shared" si="112"/>
        <v>4.0300000000000011</v>
      </c>
      <c r="I134" s="56">
        <f t="shared" si="113"/>
        <v>2.5446900494077327</v>
      </c>
      <c r="J134" s="56">
        <f t="shared" si="114"/>
        <v>4.1547562843725006</v>
      </c>
      <c r="K134" s="56">
        <f t="shared" si="115"/>
        <v>2.8999999999999995</v>
      </c>
      <c r="L134" s="56">
        <f t="shared" si="116"/>
        <v>6.6051985541725378</v>
      </c>
      <c r="M134" s="56">
        <f t="shared" si="80"/>
        <v>9.1106186954103983</v>
      </c>
      <c r="N134" s="56">
        <f t="shared" si="117"/>
        <v>2.4504422698000372</v>
      </c>
      <c r="O134" s="56">
        <f t="shared" si="118"/>
        <v>4.580000000000001</v>
      </c>
      <c r="P134" s="56">
        <f t="shared" si="119"/>
        <v>2</v>
      </c>
      <c r="Q134" s="56">
        <f t="shared" si="120"/>
        <v>2</v>
      </c>
      <c r="R134" s="56">
        <f t="shared" si="121"/>
        <v>0.58000000000000096</v>
      </c>
      <c r="S134" s="56">
        <f t="shared" si="96"/>
        <v>0</v>
      </c>
      <c r="T134" s="56">
        <f t="shared" si="122"/>
        <v>30.251809378110231</v>
      </c>
      <c r="U134" s="56">
        <v>0</v>
      </c>
      <c r="V134" s="56">
        <v>0</v>
      </c>
      <c r="W134" s="56">
        <v>0</v>
      </c>
      <c r="X134" s="56">
        <f t="shared" si="123"/>
        <v>0</v>
      </c>
      <c r="Y134" s="56">
        <f t="shared" si="124"/>
        <v>0</v>
      </c>
      <c r="Z134" s="56">
        <f t="shared" si="125"/>
        <v>0.99077978312588066</v>
      </c>
      <c r="AA134" s="56">
        <f t="shared" si="126"/>
        <v>0.20773781421862503</v>
      </c>
      <c r="AB134" s="56">
        <f t="shared" si="81"/>
        <v>0</v>
      </c>
      <c r="AC134" s="56">
        <f t="shared" si="82"/>
        <v>0</v>
      </c>
      <c r="AD134" s="56">
        <f>+IF(G134=1.8,1,0)</f>
        <v>1</v>
      </c>
      <c r="AE134" s="56">
        <f t="shared" si="83"/>
        <v>0</v>
      </c>
      <c r="AF134" s="56">
        <f t="shared" si="84"/>
        <v>0</v>
      </c>
      <c r="AG134" s="56">
        <f t="shared" si="85"/>
        <v>2.2946900494077327</v>
      </c>
      <c r="AH134" s="56">
        <f t="shared" si="86"/>
        <v>0</v>
      </c>
      <c r="AI134" s="56">
        <f t="shared" si="87"/>
        <v>0</v>
      </c>
      <c r="AJ134" s="56">
        <f t="shared" si="88"/>
        <v>1</v>
      </c>
      <c r="AK134" s="56">
        <f t="shared" si="89"/>
        <v>6.440264939859075</v>
      </c>
      <c r="AL134" s="56">
        <f t="shared" si="127"/>
        <v>10.855459255214166</v>
      </c>
      <c r="AM134" s="56">
        <f t="shared" si="128"/>
        <v>0.73513268094001116</v>
      </c>
      <c r="AN134" s="56">
        <f t="shared" si="129"/>
        <v>0</v>
      </c>
      <c r="AO134" s="56">
        <f t="shared" si="130"/>
        <v>0</v>
      </c>
      <c r="AP134" s="56">
        <f t="shared" si="131"/>
        <v>0</v>
      </c>
      <c r="AQ134" s="56">
        <f t="shared" si="90"/>
        <v>0</v>
      </c>
      <c r="AR134" s="56">
        <f t="shared" si="132"/>
        <v>19.396350122896067</v>
      </c>
      <c r="AS134" s="56">
        <f t="shared" si="91"/>
        <v>0</v>
      </c>
      <c r="AT134" s="105">
        <v>1</v>
      </c>
      <c r="AU134" s="105">
        <f t="shared" si="92"/>
        <v>13</v>
      </c>
      <c r="AV134" s="56" t="str">
        <f t="shared" si="93"/>
        <v>E2</v>
      </c>
      <c r="AW134" s="56">
        <f t="shared" si="94"/>
        <v>0</v>
      </c>
      <c r="AX134" s="56">
        <f t="shared" si="95"/>
        <v>41.726633624979634</v>
      </c>
    </row>
    <row r="135" spans="1:50" ht="15" customHeight="1">
      <c r="A135" s="52" t="s">
        <v>209</v>
      </c>
      <c r="B135" s="46" t="s">
        <v>413</v>
      </c>
      <c r="C135" s="54"/>
      <c r="D135" s="53" t="s">
        <v>13</v>
      </c>
      <c r="E135" s="54">
        <v>175.41</v>
      </c>
      <c r="F135" s="54">
        <v>173.15</v>
      </c>
      <c r="G135" s="247">
        <v>1.2</v>
      </c>
      <c r="H135" s="135">
        <f t="shared" si="112"/>
        <v>2.2599999999999909</v>
      </c>
      <c r="I135" s="56">
        <f t="shared" si="113"/>
        <v>1.1309733552923256</v>
      </c>
      <c r="J135" s="56">
        <f t="shared" si="114"/>
        <v>2.2698006922186251</v>
      </c>
      <c r="K135" s="56">
        <f t="shared" si="115"/>
        <v>2.2999999999999998</v>
      </c>
      <c r="L135" s="56">
        <f t="shared" si="116"/>
        <v>4.1547562843725006</v>
      </c>
      <c r="M135" s="56">
        <f t="shared" si="80"/>
        <v>7.2256631032565233</v>
      </c>
      <c r="N135" s="56">
        <f t="shared" si="117"/>
        <v>1.8849555921538754</v>
      </c>
      <c r="O135" s="56">
        <f t="shared" si="118"/>
        <v>2.8099999999999903</v>
      </c>
      <c r="P135" s="56">
        <f t="shared" si="119"/>
        <v>2</v>
      </c>
      <c r="Q135" s="56">
        <f t="shared" si="120"/>
        <v>0.80999999999999028</v>
      </c>
      <c r="R135" s="56">
        <f t="shared" si="121"/>
        <v>0</v>
      </c>
      <c r="S135" s="56">
        <f t="shared" si="96"/>
        <v>0</v>
      </c>
      <c r="T135" s="56">
        <f t="shared" si="122"/>
        <v>11.674865159086686</v>
      </c>
      <c r="U135" s="56">
        <v>0</v>
      </c>
      <c r="V135" s="56">
        <v>0</v>
      </c>
      <c r="W135" s="56">
        <v>0</v>
      </c>
      <c r="X135" s="56">
        <f t="shared" si="123"/>
        <v>0</v>
      </c>
      <c r="Y135" s="56">
        <f t="shared" si="124"/>
        <v>0</v>
      </c>
      <c r="Z135" s="56">
        <f t="shared" si="125"/>
        <v>0.62321344265587508</v>
      </c>
      <c r="AA135" s="56">
        <f t="shared" si="126"/>
        <v>0.11349003461093127</v>
      </c>
      <c r="AB135" s="56">
        <f t="shared" si="81"/>
        <v>1</v>
      </c>
      <c r="AC135" s="56">
        <f t="shared" si="82"/>
        <v>0</v>
      </c>
      <c r="AD135" s="56">
        <f t="shared" ref="AD135:AD136" si="133">+IF(G135=1.8,1,0)</f>
        <v>0</v>
      </c>
      <c r="AE135" s="56">
        <f t="shared" si="83"/>
        <v>2.0099999999999909</v>
      </c>
      <c r="AF135" s="56">
        <f t="shared" si="84"/>
        <v>0</v>
      </c>
      <c r="AG135" s="56">
        <f t="shared" si="85"/>
        <v>0</v>
      </c>
      <c r="AH135" s="56">
        <f t="shared" si="86"/>
        <v>1</v>
      </c>
      <c r="AI135" s="56">
        <f t="shared" si="87"/>
        <v>0</v>
      </c>
      <c r="AJ135" s="56">
        <f t="shared" si="88"/>
        <v>0</v>
      </c>
      <c r="AK135" s="56">
        <f t="shared" si="89"/>
        <v>4.5553093477052</v>
      </c>
      <c r="AL135" s="56">
        <f t="shared" si="127"/>
        <v>5.0139818751292902</v>
      </c>
      <c r="AM135" s="56">
        <f t="shared" si="128"/>
        <v>0.56548667764616256</v>
      </c>
      <c r="AN135" s="56">
        <f t="shared" si="129"/>
        <v>0</v>
      </c>
      <c r="AO135" s="56">
        <f t="shared" si="130"/>
        <v>0</v>
      </c>
      <c r="AP135" s="56">
        <f t="shared" si="131"/>
        <v>0</v>
      </c>
      <c r="AQ135" s="56">
        <f t="shared" si="90"/>
        <v>0</v>
      </c>
      <c r="AR135" s="56">
        <f t="shared" si="132"/>
        <v>6.6608832839573955</v>
      </c>
      <c r="AS135" s="56">
        <f t="shared" si="91"/>
        <v>0</v>
      </c>
      <c r="AT135" s="105">
        <v>1</v>
      </c>
      <c r="AU135" s="105">
        <f t="shared" si="92"/>
        <v>8</v>
      </c>
      <c r="AV135" s="56" t="str">
        <f t="shared" si="93"/>
        <v>E1B</v>
      </c>
      <c r="AW135" s="56">
        <f t="shared" si="94"/>
        <v>20.304113320150762</v>
      </c>
      <c r="AX135" s="56">
        <f t="shared" si="95"/>
        <v>0</v>
      </c>
    </row>
    <row r="136" spans="1:50" ht="15" customHeight="1">
      <c r="A136" s="52" t="s">
        <v>210</v>
      </c>
      <c r="B136" s="46" t="s">
        <v>413</v>
      </c>
      <c r="C136" s="53"/>
      <c r="D136" s="53" t="s">
        <v>13</v>
      </c>
      <c r="E136" s="54">
        <v>175.58</v>
      </c>
      <c r="F136" s="54">
        <v>172.49</v>
      </c>
      <c r="G136" s="247">
        <v>1.2</v>
      </c>
      <c r="H136" s="135">
        <f t="shared" ref="H136" si="134">E136-F136</f>
        <v>3.0900000000000034</v>
      </c>
      <c r="I136" s="56">
        <f t="shared" ref="I136" si="135">HLOOKUP(G136,$G$4:$I$14,5,FALSE)</f>
        <v>1.1309733552923256</v>
      </c>
      <c r="J136" s="56">
        <f t="shared" ref="J136" si="136">HLOOKUP(G136,$G$4:$I$14,6,FALSE)</f>
        <v>2.2698006922186251</v>
      </c>
      <c r="K136" s="56">
        <f t="shared" ref="K136" si="137">HLOOKUP(G136,$G$4:$I$14,9,FALSE)</f>
        <v>2.2999999999999998</v>
      </c>
      <c r="L136" s="56">
        <f t="shared" ref="L136" si="138">HLOOKUP(G136,$G$4:$I$14,10,FALSE)</f>
        <v>4.1547562843725006</v>
      </c>
      <c r="M136" s="56">
        <f t="shared" si="80"/>
        <v>7.2256631032565233</v>
      </c>
      <c r="N136" s="56">
        <f t="shared" ref="N136" si="139">L136-J136</f>
        <v>1.8849555921538754</v>
      </c>
      <c r="O136" s="56">
        <f t="shared" ref="O136" si="140">H136+$N$8+$N$7+$N$5+$N$6</f>
        <v>3.6400000000000028</v>
      </c>
      <c r="P136" s="56">
        <f t="shared" ref="P136" si="141">IF(O136&lt;2,O136,2)</f>
        <v>2</v>
      </c>
      <c r="Q136" s="56">
        <f t="shared" ref="Q136" si="142">IF(O136&lt;2,0,IF(O136&lt;4,O136-P136,2))</f>
        <v>1.6400000000000028</v>
      </c>
      <c r="R136" s="56">
        <f t="shared" ref="R136" si="143">IF(O136&lt;4,0,O136-P136-Q136)</f>
        <v>0</v>
      </c>
      <c r="S136" s="56">
        <f t="shared" si="96"/>
        <v>0</v>
      </c>
      <c r="T136" s="56">
        <f t="shared" ref="T136" si="144">($L136*O136)-S136</f>
        <v>15.123312875115914</v>
      </c>
      <c r="U136" s="56">
        <v>0</v>
      </c>
      <c r="V136" s="56">
        <v>0</v>
      </c>
      <c r="W136" s="56">
        <v>0</v>
      </c>
      <c r="X136" s="56">
        <f t="shared" ref="X136" si="145">IF(D136="C",L136,0)</f>
        <v>0</v>
      </c>
      <c r="Y136" s="56">
        <f t="shared" ref="Y136" si="146">IF(D136="C",M136,0)</f>
        <v>0</v>
      </c>
      <c r="Z136" s="56">
        <f t="shared" ref="Z136" si="147">$N$6*L136</f>
        <v>0.62321344265587508</v>
      </c>
      <c r="AA136" s="56">
        <f t="shared" ref="AA136" si="148">J136*$N$5</f>
        <v>0.11349003461093127</v>
      </c>
      <c r="AB136" s="56">
        <f t="shared" ref="AB136" si="149">+IF(G136=1.2,1,0)</f>
        <v>1</v>
      </c>
      <c r="AC136" s="56">
        <f t="shared" ref="AC136" si="150">+IF(G136=1.6,1,0)</f>
        <v>0</v>
      </c>
      <c r="AD136" s="56">
        <f t="shared" si="133"/>
        <v>0</v>
      </c>
      <c r="AE136" s="56">
        <f t="shared" ref="AE136" si="151">+IF(G136=1.2,H136-0.25,0)</f>
        <v>2.8400000000000034</v>
      </c>
      <c r="AF136" s="56">
        <f t="shared" ref="AF136" si="152">+IF(G136=1.6,H136-0.25,0)</f>
        <v>0</v>
      </c>
      <c r="AG136" s="56">
        <f t="shared" si="85"/>
        <v>0</v>
      </c>
      <c r="AH136" s="56">
        <f t="shared" ref="AH136" si="153">+IF(G136=1.2,1,0)</f>
        <v>1</v>
      </c>
      <c r="AI136" s="56">
        <f t="shared" ref="AI136" si="154">+IF(G136=1.6,1,0)</f>
        <v>0</v>
      </c>
      <c r="AJ136" s="56">
        <f t="shared" si="88"/>
        <v>0</v>
      </c>
      <c r="AK136" s="56">
        <f t="shared" si="89"/>
        <v>4.5553093477052</v>
      </c>
      <c r="AL136" s="56">
        <f t="shared" ref="AL136" si="155">N136*(O136-$N$6)</f>
        <v>6.5784950166170306</v>
      </c>
      <c r="AM136" s="56">
        <f t="shared" ref="AM136" si="156">IF(D136="B",N136*$W$9,0)</f>
        <v>0.56548667764616256</v>
      </c>
      <c r="AN136" s="56">
        <f t="shared" ref="AN136" si="157">IF(OR(D136="C",D136="D"),(N136*$W$7),0)</f>
        <v>0</v>
      </c>
      <c r="AO136" s="56">
        <f t="shared" ref="AO136" si="158">IF(OR(D136="C",D136="D"),(N136*$W$8),0)</f>
        <v>0</v>
      </c>
      <c r="AP136" s="56">
        <f t="shared" ref="AP136" si="159">IF(D136="A",(N136*$W$5),0)</f>
        <v>0</v>
      </c>
      <c r="AQ136" s="56">
        <f t="shared" si="90"/>
        <v>0</v>
      </c>
      <c r="AR136" s="56">
        <f t="shared" ref="AR136" si="160">(T136-AL136)+S136</f>
        <v>8.5448178584988845</v>
      </c>
      <c r="AS136" s="56">
        <f t="shared" ref="AS136" si="161">+IF(B136="AJUSTE DEL FONDO DEL POZO",(C136-H136)*(G136/2)^2*PI(),0)</f>
        <v>0</v>
      </c>
      <c r="AT136" s="105">
        <v>1</v>
      </c>
      <c r="AU136" s="105">
        <f t="shared" si="92"/>
        <v>10</v>
      </c>
      <c r="AV136" s="56" t="str">
        <f t="shared" si="93"/>
        <v>E2</v>
      </c>
      <c r="AW136" s="56">
        <f t="shared" si="94"/>
        <v>0</v>
      </c>
      <c r="AX136" s="56">
        <f t="shared" si="95"/>
        <v>26.301413695853764</v>
      </c>
    </row>
    <row r="137" spans="1:50" s="41" customFormat="1" ht="15" customHeight="1">
      <c r="A137" s="296" t="s">
        <v>21</v>
      </c>
      <c r="B137" s="297"/>
      <c r="C137" s="297"/>
      <c r="D137" s="297"/>
      <c r="E137" s="297"/>
      <c r="F137" s="297"/>
      <c r="G137" s="297"/>
      <c r="H137" s="297"/>
      <c r="I137" s="297"/>
      <c r="J137" s="297"/>
      <c r="K137" s="297"/>
      <c r="L137" s="297"/>
      <c r="M137" s="297"/>
      <c r="N137" s="297"/>
      <c r="O137" s="297"/>
      <c r="P137" s="297"/>
      <c r="Q137" s="297"/>
      <c r="R137" s="298"/>
      <c r="S137" s="143">
        <f>SUM(S19:S136)</f>
        <v>110.6052671567724</v>
      </c>
      <c r="T137" s="143">
        <f t="shared" ref="T137:AL137" si="162">SUM(T19:T136)</f>
        <v>1185.1926891839366</v>
      </c>
      <c r="U137" s="143">
        <f t="shared" si="162"/>
        <v>0</v>
      </c>
      <c r="V137" s="143">
        <f t="shared" si="162"/>
        <v>0</v>
      </c>
      <c r="W137" s="143">
        <f t="shared" si="162"/>
        <v>0</v>
      </c>
      <c r="X137" s="143">
        <f t="shared" si="162"/>
        <v>16.619025137490002</v>
      </c>
      <c r="Y137" s="143">
        <f t="shared" si="162"/>
        <v>28.902652413026093</v>
      </c>
      <c r="Z137" s="143">
        <f t="shared" si="162"/>
        <v>74.613610920921019</v>
      </c>
      <c r="AA137" s="143">
        <f t="shared" si="162"/>
        <v>13.665142644952221</v>
      </c>
      <c r="AB137" s="143">
        <f t="shared" si="162"/>
        <v>114</v>
      </c>
      <c r="AC137" s="143">
        <f t="shared" si="162"/>
        <v>3</v>
      </c>
      <c r="AD137" s="143">
        <f>SUM(AD19:AD136)</f>
        <v>1</v>
      </c>
      <c r="AE137" s="143">
        <f t="shared" si="162"/>
        <v>194.65999999999983</v>
      </c>
      <c r="AF137" s="143">
        <f t="shared" si="162"/>
        <v>11.200000000000017</v>
      </c>
      <c r="AG137" s="143">
        <f t="shared" si="162"/>
        <v>2.2946900494077327</v>
      </c>
      <c r="AH137" s="143">
        <f t="shared" si="162"/>
        <v>114</v>
      </c>
      <c r="AI137" s="143">
        <f t="shared" si="162"/>
        <v>3</v>
      </c>
      <c r="AJ137" s="143">
        <f t="shared" si="162"/>
        <v>1</v>
      </c>
      <c r="AK137" s="143">
        <f t="shared" ref="AK137" si="163">SUM(AK19:AK136)</f>
        <v>543.18136980567476</v>
      </c>
      <c r="AL137" s="143">
        <f t="shared" si="162"/>
        <v>547.20072344667756</v>
      </c>
      <c r="AM137" s="144">
        <f t="shared" ref="AM137:AX137" si="164">SUM(AM19:AM136)</f>
        <v>64.974419261544128</v>
      </c>
      <c r="AN137" s="144">
        <f t="shared" si="164"/>
        <v>1.5079644737231004</v>
      </c>
      <c r="AO137" s="144">
        <f t="shared" si="164"/>
        <v>1.5079644737231004</v>
      </c>
      <c r="AP137" s="144">
        <f t="shared" si="164"/>
        <v>0</v>
      </c>
      <c r="AQ137" s="144">
        <f t="shared" si="164"/>
        <v>1.5079644737231004</v>
      </c>
      <c r="AR137" s="144">
        <f t="shared" si="164"/>
        <v>748.59723289403189</v>
      </c>
      <c r="AS137" s="144">
        <f t="shared" si="164"/>
        <v>6.050707450814067</v>
      </c>
      <c r="AT137" s="129">
        <f t="shared" si="164"/>
        <v>118</v>
      </c>
      <c r="AU137" s="129">
        <f t="shared" si="164"/>
        <v>850</v>
      </c>
      <c r="AV137" s="144"/>
      <c r="AW137" s="129">
        <f t="shared" si="164"/>
        <v>1475.5526623160131</v>
      </c>
      <c r="AX137" s="129">
        <f t="shared" si="164"/>
        <v>727.11847808070411</v>
      </c>
    </row>
    <row r="139" spans="1:50" ht="15" customHeight="1">
      <c r="G139" s="111"/>
      <c r="H139" s="111"/>
      <c r="I139" s="111"/>
      <c r="J139" s="111"/>
      <c r="K139" s="111"/>
      <c r="L139" s="111"/>
      <c r="M139" s="111"/>
      <c r="N139" s="111"/>
      <c r="U139" s="111"/>
      <c r="V139" s="111"/>
      <c r="Z139" s="111"/>
      <c r="AM139" s="111"/>
      <c r="AN139" s="111"/>
      <c r="AO139" s="111"/>
      <c r="AP139" s="111"/>
    </row>
    <row r="140" spans="1:50" ht="15" customHeight="1">
      <c r="G140" s="111"/>
      <c r="H140" s="111"/>
      <c r="I140" s="111"/>
      <c r="J140" s="111"/>
      <c r="K140" s="111"/>
      <c r="L140" s="111"/>
      <c r="M140" s="111"/>
      <c r="N140" s="111"/>
    </row>
    <row r="141" spans="1:50" ht="15" customHeight="1">
      <c r="G141" s="111"/>
      <c r="H141" s="111"/>
      <c r="I141" s="111"/>
      <c r="J141" s="111"/>
      <c r="K141" s="111"/>
      <c r="L141" s="111"/>
      <c r="M141" s="111"/>
      <c r="N141" s="111"/>
    </row>
    <row r="142" spans="1:50" ht="15" customHeight="1">
      <c r="H142" s="111"/>
      <c r="I142" s="111"/>
    </row>
    <row r="143" spans="1:50" ht="15" customHeight="1">
      <c r="H143" s="111"/>
      <c r="I143" s="111"/>
    </row>
    <row r="144" spans="1:50" ht="15" customHeight="1">
      <c r="H144" s="111"/>
      <c r="I144" s="111"/>
    </row>
    <row r="145" spans="8:47" ht="15" customHeight="1">
      <c r="H145" s="111"/>
      <c r="I145" s="111"/>
      <c r="S145" s="22"/>
      <c r="X145" s="22"/>
      <c r="Y145" s="22"/>
      <c r="Z145" s="22"/>
      <c r="AA145" s="22"/>
      <c r="AM145" s="22"/>
      <c r="AN145" s="22"/>
      <c r="AO145" s="22"/>
      <c r="AP145" s="22"/>
      <c r="AQ145" s="22"/>
      <c r="AR145" s="22"/>
      <c r="AS145" s="22"/>
      <c r="AT145" s="22"/>
    </row>
    <row r="146" spans="8:47" ht="15" customHeight="1">
      <c r="H146" s="111"/>
      <c r="I146" s="111"/>
      <c r="Z146" s="21"/>
      <c r="AA146" s="21"/>
      <c r="AM146" s="21"/>
      <c r="AN146" s="21"/>
      <c r="AO146" s="21"/>
      <c r="AP146" s="21"/>
      <c r="AR146" s="21"/>
      <c r="AS146" s="21"/>
      <c r="AT146" s="21"/>
    </row>
    <row r="147" spans="8:47" ht="15" customHeight="1">
      <c r="H147" s="111"/>
      <c r="I147" s="111"/>
    </row>
    <row r="148" spans="8:47" ht="15" customHeight="1">
      <c r="H148" s="111"/>
      <c r="I148" s="111"/>
      <c r="Z148" s="20"/>
      <c r="AM148" s="20"/>
    </row>
    <row r="149" spans="8:47" ht="15" customHeight="1">
      <c r="H149" s="111"/>
      <c r="I149" s="111"/>
    </row>
    <row r="150" spans="8:47" ht="15" customHeight="1">
      <c r="H150" s="111"/>
      <c r="I150" s="111"/>
      <c r="U150" s="20"/>
      <c r="V150" s="20"/>
      <c r="W150" s="20"/>
      <c r="AL150" s="20"/>
      <c r="AU150" s="36"/>
    </row>
    <row r="151" spans="8:47" ht="15" customHeight="1">
      <c r="H151" s="111"/>
      <c r="I151" s="111"/>
      <c r="U151" s="20"/>
      <c r="V151" s="20"/>
      <c r="W151" s="20"/>
      <c r="AL151" s="20"/>
      <c r="AU151" s="36"/>
    </row>
  </sheetData>
  <sortState ref="A18:G127">
    <sortCondition ref="B18:B127"/>
    <sortCondition ref="A18:A127"/>
  </sortState>
  <mergeCells count="36">
    <mergeCell ref="B15:F15"/>
    <mergeCell ref="C17:C18"/>
    <mergeCell ref="A137:R137"/>
    <mergeCell ref="B17:B18"/>
    <mergeCell ref="A17:A18"/>
    <mergeCell ref="D17:D18"/>
    <mergeCell ref="B14:F14"/>
    <mergeCell ref="K5:M5"/>
    <mergeCell ref="K6:M6"/>
    <mergeCell ref="K7:M7"/>
    <mergeCell ref="K8:M8"/>
    <mergeCell ref="K9:M9"/>
    <mergeCell ref="B6:F6"/>
    <mergeCell ref="B8:F8"/>
    <mergeCell ref="B9:F9"/>
    <mergeCell ref="B11:F11"/>
    <mergeCell ref="B13:F13"/>
    <mergeCell ref="B12:F12"/>
    <mergeCell ref="B7:F7"/>
    <mergeCell ref="B10:F10"/>
    <mergeCell ref="K4:N4"/>
    <mergeCell ref="A1:AV1"/>
    <mergeCell ref="A2:AV2"/>
    <mergeCell ref="B4:F4"/>
    <mergeCell ref="B5:F5"/>
    <mergeCell ref="V4:W4"/>
    <mergeCell ref="Q4:T4"/>
    <mergeCell ref="Q5:S5"/>
    <mergeCell ref="AQ5:AS5"/>
    <mergeCell ref="AV16:AX16"/>
    <mergeCell ref="AV17:AV18"/>
    <mergeCell ref="Q6:S6"/>
    <mergeCell ref="Q7:S7"/>
    <mergeCell ref="Q8:S8"/>
    <mergeCell ref="T16:W16"/>
    <mergeCell ref="O16:R16"/>
  </mergeCells>
  <pageMargins left="0.23622047244094491" right="0.23622047244094491" top="0.74803149606299213" bottom="0.74803149606299213" header="0.31496062992125984" footer="0.31496062992125984"/>
  <pageSetup scale="4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filterMode="1">
    <tabColor rgb="FFFFFF00"/>
  </sheetPr>
  <dimension ref="A1:BN180"/>
  <sheetViews>
    <sheetView view="pageBreakPreview" topLeftCell="A21" zoomScale="85" zoomScaleNormal="100" zoomScaleSheetLayoutView="85" workbookViewId="0">
      <selection activeCell="B198" sqref="B198"/>
    </sheetView>
  </sheetViews>
  <sheetFormatPr baseColWidth="10" defaultColWidth="11.44140625" defaultRowHeight="15" customHeight="1"/>
  <cols>
    <col min="1" max="1" width="11.44140625" style="30"/>
    <col min="2" max="2" width="8.5546875" style="30" customWidth="1"/>
    <col min="3" max="3" width="8.33203125" style="30" customWidth="1"/>
    <col min="4" max="4" width="8.6640625" style="30" customWidth="1"/>
    <col min="5" max="5" width="11" style="30" customWidth="1"/>
    <col min="6" max="6" width="8.5546875" style="30" customWidth="1"/>
    <col min="7" max="7" width="9.33203125" style="30" customWidth="1"/>
    <col min="8" max="8" width="9.5546875" style="30" customWidth="1"/>
    <col min="9" max="9" width="10.109375" style="30" customWidth="1"/>
    <col min="10" max="10" width="9.44140625" style="30" customWidth="1"/>
    <col min="11" max="11" width="9.5546875" style="30" customWidth="1"/>
    <col min="12" max="12" width="8.5546875" style="30" customWidth="1"/>
    <col min="13" max="15" width="9.5546875" style="30" customWidth="1"/>
    <col min="16" max="16" width="11.33203125" style="30" customWidth="1"/>
    <col min="17" max="17" width="7" style="42" customWidth="1"/>
    <col min="18" max="18" width="5.109375" style="30" customWidth="1"/>
    <col min="19" max="19" width="6" style="30" customWidth="1"/>
    <col min="20" max="20" width="7.33203125" style="30" customWidth="1"/>
    <col min="21" max="21" width="8.33203125" style="30" customWidth="1"/>
    <col min="22" max="22" width="12.6640625" style="30" customWidth="1"/>
    <col min="23" max="23" width="11.6640625" style="30" customWidth="1"/>
    <col min="24" max="24" width="12" style="30" customWidth="1"/>
    <col min="25" max="26" width="9.5546875" style="30" customWidth="1"/>
    <col min="27" max="27" width="10.33203125" style="30" customWidth="1"/>
    <col min="28" max="28" width="8.6640625" style="30" customWidth="1"/>
    <col min="29" max="30" width="10.33203125" style="30" customWidth="1"/>
    <col min="31" max="32" width="9.6640625" style="30" customWidth="1"/>
    <col min="33" max="33" width="8.6640625" style="30" customWidth="1"/>
    <col min="34" max="34" width="11.44140625" style="30" customWidth="1"/>
    <col min="35" max="35" width="8.6640625" style="30" customWidth="1"/>
    <col min="36" max="36" width="12.33203125" style="30" bestFit="1" customWidth="1"/>
    <col min="37" max="41" width="8.6640625" style="30" customWidth="1"/>
    <col min="42" max="43" width="10.109375" style="30" customWidth="1"/>
    <col min="44" max="45" width="8.6640625" style="30" customWidth="1"/>
    <col min="46" max="46" width="9.33203125" style="30" customWidth="1"/>
    <col min="47" max="47" width="8.6640625" style="30" customWidth="1"/>
    <col min="48" max="48" width="8" style="30" customWidth="1"/>
    <col min="49" max="50" width="8.6640625" style="30" customWidth="1"/>
    <col min="51" max="51" width="11.109375" style="30" customWidth="1"/>
    <col min="52" max="52" width="10" style="30" customWidth="1"/>
    <col min="53" max="53" width="11.44140625" style="30" customWidth="1"/>
    <col min="54" max="55" width="8.6640625" style="30" customWidth="1"/>
    <col min="56" max="56" width="11.33203125" style="30" customWidth="1"/>
    <col min="57" max="57" width="12.88671875" style="30" bestFit="1" customWidth="1"/>
    <col min="58" max="58" width="10.44140625" style="30" bestFit="1" customWidth="1"/>
    <col min="59" max="59" width="5.109375" style="30" bestFit="1" customWidth="1"/>
    <col min="60" max="16384" width="11.44140625" style="30"/>
  </cols>
  <sheetData>
    <row r="1" spans="2:56" s="20" customFormat="1" ht="15" customHeight="1">
      <c r="B1" s="272" t="s">
        <v>42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</row>
    <row r="2" spans="2:56" s="20" customFormat="1" ht="15" customHeight="1">
      <c r="B2" s="273" t="str">
        <f>+Resumen!B3</f>
        <v>ALCANTARILLADO SANITARIO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  <c r="AX2" s="273"/>
      <c r="AY2" s="273"/>
      <c r="AZ2" s="273"/>
      <c r="BA2" s="273"/>
      <c r="BB2" s="273"/>
      <c r="BC2" s="273"/>
      <c r="BD2" s="273"/>
    </row>
    <row r="3" spans="2:56" s="20" customFormat="1" ht="15" customHeight="1">
      <c r="B3" s="16"/>
      <c r="C3" s="16"/>
      <c r="D3" s="16"/>
      <c r="E3" s="16"/>
      <c r="F3" s="16"/>
      <c r="G3" s="16"/>
      <c r="H3" s="16"/>
      <c r="I3" s="16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</row>
    <row r="4" spans="2:56" s="20" customFormat="1" ht="15" customHeight="1">
      <c r="B4" s="16">
        <v>1</v>
      </c>
      <c r="C4" s="319" t="s">
        <v>47</v>
      </c>
      <c r="D4" s="319"/>
      <c r="E4" s="16"/>
      <c r="F4" s="16"/>
      <c r="G4" s="16"/>
      <c r="H4" s="16"/>
      <c r="I4" s="16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</row>
    <row r="5" spans="2:56" s="20" customFormat="1" ht="15" customHeight="1" thickBot="1">
      <c r="B5" s="16"/>
      <c r="C5" s="16"/>
      <c r="D5" s="16"/>
      <c r="E5" s="16"/>
      <c r="F5" s="16"/>
      <c r="G5" s="16"/>
      <c r="H5" s="16"/>
      <c r="I5" s="16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Z5" s="21"/>
      <c r="BA5" s="21"/>
    </row>
    <row r="6" spans="2:56" s="20" customFormat="1" ht="15" customHeight="1">
      <c r="B6" s="16"/>
      <c r="C6" s="17">
        <v>1.1000000000000001</v>
      </c>
      <c r="D6" s="106" t="s">
        <v>265</v>
      </c>
      <c r="E6" s="18"/>
      <c r="F6" s="23"/>
      <c r="G6" s="23"/>
      <c r="H6" s="23"/>
      <c r="I6" s="23"/>
      <c r="J6" s="23"/>
      <c r="K6" s="23"/>
      <c r="L6" s="23"/>
      <c r="M6" s="23"/>
      <c r="N6" s="24"/>
      <c r="O6" s="17">
        <v>1.2</v>
      </c>
      <c r="P6" s="106" t="s">
        <v>268</v>
      </c>
      <c r="Q6" s="18"/>
      <c r="R6" s="18"/>
      <c r="S6" s="18"/>
      <c r="T6" s="23"/>
      <c r="U6" s="23"/>
      <c r="V6" s="23"/>
      <c r="W6" s="23"/>
      <c r="X6" s="23"/>
      <c r="Y6" s="23"/>
      <c r="Z6" s="23"/>
      <c r="AA6" s="17"/>
      <c r="AB6" s="106" t="s">
        <v>277</v>
      </c>
      <c r="AC6" s="18"/>
      <c r="AD6" s="108"/>
      <c r="AE6" s="108"/>
      <c r="AF6" s="108"/>
      <c r="AG6" s="23"/>
      <c r="AH6" s="23"/>
      <c r="AI6" s="23"/>
      <c r="AJ6" s="24"/>
      <c r="AK6" s="17" t="s">
        <v>321</v>
      </c>
      <c r="AL6" s="106" t="s">
        <v>312</v>
      </c>
      <c r="AM6" s="23"/>
      <c r="AN6" s="23"/>
      <c r="AO6" s="23"/>
      <c r="AP6" s="23"/>
      <c r="AQ6" s="24"/>
      <c r="AR6" s="17" t="s">
        <v>321</v>
      </c>
      <c r="AS6" s="106" t="s">
        <v>461</v>
      </c>
      <c r="AT6" s="113"/>
      <c r="AU6" s="23"/>
      <c r="AV6" s="23"/>
      <c r="AW6" s="23"/>
      <c r="AX6" s="23"/>
      <c r="AY6" s="23"/>
      <c r="AZ6" s="24"/>
    </row>
    <row r="7" spans="2:56" s="20" customFormat="1" ht="15" customHeight="1">
      <c r="B7" s="16"/>
      <c r="C7" s="19"/>
      <c r="D7" s="16"/>
      <c r="E7" s="16"/>
      <c r="F7" s="21"/>
      <c r="G7" s="21"/>
      <c r="H7" s="21"/>
      <c r="I7" s="21"/>
      <c r="J7" s="21"/>
      <c r="K7" s="21"/>
      <c r="L7" s="21"/>
      <c r="M7" s="21"/>
      <c r="N7" s="26"/>
      <c r="O7" s="19"/>
      <c r="P7" s="16"/>
      <c r="Q7" s="16"/>
      <c r="R7" s="16"/>
      <c r="S7" s="16"/>
      <c r="T7" s="21"/>
      <c r="U7" s="21"/>
      <c r="V7" s="21"/>
      <c r="W7" s="21"/>
      <c r="X7" s="21"/>
      <c r="Y7" s="21"/>
      <c r="Z7" s="21"/>
      <c r="AA7" s="19"/>
      <c r="AB7" s="16"/>
      <c r="AC7" s="16"/>
      <c r="AD7" s="21"/>
      <c r="AE7" s="21"/>
      <c r="AF7" s="21"/>
      <c r="AG7" s="21"/>
      <c r="AH7" s="21"/>
      <c r="AI7" s="21"/>
      <c r="AJ7" s="26"/>
      <c r="AK7" s="19"/>
      <c r="AL7" s="16"/>
      <c r="AM7" s="21"/>
      <c r="AN7" s="21"/>
      <c r="AO7" s="21"/>
      <c r="AP7" s="21"/>
      <c r="AQ7" s="26"/>
      <c r="AR7" s="19"/>
      <c r="AS7" s="16"/>
      <c r="AT7" s="16"/>
      <c r="AU7" s="21"/>
      <c r="AV7" s="21"/>
      <c r="AW7" s="21"/>
      <c r="AX7" s="21"/>
      <c r="AY7" s="21"/>
      <c r="AZ7" s="26"/>
    </row>
    <row r="8" spans="2:56" s="20" customFormat="1" ht="15" customHeight="1">
      <c r="B8" s="16"/>
      <c r="C8" s="19"/>
      <c r="D8" s="16"/>
      <c r="E8" s="16"/>
      <c r="F8" s="21"/>
      <c r="G8" s="21"/>
      <c r="I8" s="325" t="s">
        <v>43</v>
      </c>
      <c r="J8" s="326"/>
      <c r="K8" s="326"/>
      <c r="L8" s="326"/>
      <c r="M8" s="327"/>
      <c r="N8" s="26"/>
      <c r="O8" s="19"/>
      <c r="P8" s="16"/>
      <c r="Q8" s="16"/>
      <c r="R8" s="16"/>
      <c r="S8" s="16"/>
      <c r="T8" s="21"/>
      <c r="V8" s="325" t="s">
        <v>43</v>
      </c>
      <c r="W8" s="326"/>
      <c r="X8" s="326"/>
      <c r="Y8" s="327"/>
      <c r="Z8" s="21"/>
      <c r="AA8" s="19"/>
      <c r="AB8" s="16"/>
      <c r="AC8" s="16"/>
      <c r="AG8" s="325" t="s">
        <v>43</v>
      </c>
      <c r="AH8" s="326"/>
      <c r="AI8" s="327"/>
      <c r="AJ8" s="26"/>
      <c r="AK8" s="19"/>
      <c r="AL8" s="16"/>
      <c r="AQ8" s="26"/>
      <c r="AR8" s="19"/>
      <c r="AS8" s="16"/>
      <c r="AT8" s="16"/>
      <c r="AZ8" s="26"/>
    </row>
    <row r="9" spans="2:56" ht="15" customHeight="1">
      <c r="C9" s="27"/>
      <c r="D9" s="20"/>
      <c r="E9" s="20"/>
      <c r="F9" s="20"/>
      <c r="G9" s="20"/>
      <c r="I9" s="328" t="s">
        <v>316</v>
      </c>
      <c r="J9" s="329"/>
      <c r="K9" s="329"/>
      <c r="L9" s="330"/>
      <c r="M9" s="118">
        <v>0.3</v>
      </c>
      <c r="N9" s="28"/>
      <c r="O9" s="27"/>
      <c r="P9" s="20"/>
      <c r="Q9" s="20"/>
      <c r="R9" s="20"/>
      <c r="S9" s="20"/>
      <c r="T9" s="20"/>
      <c r="V9" s="328" t="s">
        <v>315</v>
      </c>
      <c r="W9" s="329"/>
      <c r="X9" s="330"/>
      <c r="Y9" s="118">
        <v>0.2</v>
      </c>
      <c r="Z9" s="20"/>
      <c r="AA9" s="27"/>
      <c r="AB9" s="20"/>
      <c r="AC9" s="20"/>
      <c r="AD9" s="20"/>
      <c r="AE9" s="20"/>
      <c r="AF9" s="20"/>
      <c r="AG9" s="333" t="s">
        <v>318</v>
      </c>
      <c r="AH9" s="334"/>
      <c r="AI9" s="118">
        <v>0.2</v>
      </c>
      <c r="AJ9" s="28"/>
      <c r="AK9" s="27"/>
      <c r="AL9" s="20"/>
      <c r="AO9" s="240" t="s">
        <v>87</v>
      </c>
      <c r="AP9" s="240" t="s">
        <v>88</v>
      </c>
      <c r="AQ9" s="28"/>
      <c r="AR9" s="27"/>
      <c r="AS9" s="20"/>
      <c r="AT9" s="20"/>
      <c r="AX9" s="240" t="s">
        <v>87</v>
      </c>
      <c r="AY9" s="240" t="s">
        <v>88</v>
      </c>
      <c r="AZ9" s="28"/>
    </row>
    <row r="10" spans="2:56" ht="15" customHeight="1">
      <c r="C10" s="27"/>
      <c r="D10" s="20"/>
      <c r="E10" s="20"/>
      <c r="F10" s="20"/>
      <c r="G10" s="20"/>
      <c r="I10" s="331" t="s">
        <v>270</v>
      </c>
      <c r="J10" s="332"/>
      <c r="K10" s="332"/>
      <c r="L10" s="260"/>
      <c r="M10" s="142">
        <v>0.3</v>
      </c>
      <c r="N10" s="28"/>
      <c r="O10" s="27"/>
      <c r="P10" s="20"/>
      <c r="Q10" s="20"/>
      <c r="R10" s="20"/>
      <c r="S10" s="20"/>
      <c r="T10" s="20"/>
      <c r="V10" s="317" t="s">
        <v>314</v>
      </c>
      <c r="W10" s="318"/>
      <c r="X10" s="278"/>
      <c r="Y10" s="34">
        <v>0.2</v>
      </c>
      <c r="Z10" s="20"/>
      <c r="AA10" s="27"/>
      <c r="AB10" s="20"/>
      <c r="AC10" s="20"/>
      <c r="AD10" s="20"/>
      <c r="AE10" s="20"/>
      <c r="AF10" s="20"/>
      <c r="AG10" s="277" t="s">
        <v>320</v>
      </c>
      <c r="AH10" s="279"/>
      <c r="AI10" s="34">
        <v>0.12</v>
      </c>
      <c r="AJ10" s="28"/>
      <c r="AK10" s="27"/>
      <c r="AL10" s="20"/>
      <c r="AO10" s="147">
        <v>1.5</v>
      </c>
      <c r="AP10" s="147">
        <v>3</v>
      </c>
      <c r="AQ10" s="28"/>
      <c r="AR10" s="27"/>
      <c r="AS10" s="20"/>
      <c r="AT10" s="20"/>
      <c r="AX10" s="148">
        <v>3</v>
      </c>
      <c r="AY10" s="148">
        <v>7</v>
      </c>
      <c r="AZ10" s="28"/>
    </row>
    <row r="11" spans="2:56" ht="15" customHeight="1">
      <c r="C11" s="27"/>
      <c r="D11" s="20"/>
      <c r="E11" s="20"/>
      <c r="F11" s="20"/>
      <c r="G11" s="20"/>
      <c r="I11" s="331" t="s">
        <v>317</v>
      </c>
      <c r="J11" s="332"/>
      <c r="K11" s="332"/>
      <c r="L11" s="260"/>
      <c r="M11" s="119">
        <v>0.4</v>
      </c>
      <c r="N11" s="28"/>
      <c r="O11" s="27"/>
      <c r="P11" s="20"/>
      <c r="Q11" s="20"/>
      <c r="R11" s="20"/>
      <c r="S11" s="20"/>
      <c r="T11" s="20"/>
      <c r="V11" s="317" t="s">
        <v>313</v>
      </c>
      <c r="W11" s="318"/>
      <c r="X11" s="278"/>
      <c r="Y11" s="34">
        <v>0.2</v>
      </c>
      <c r="Z11" s="20"/>
      <c r="AA11" s="27"/>
      <c r="AB11" s="20"/>
      <c r="AC11" s="20"/>
      <c r="AD11" s="20"/>
      <c r="AE11" s="20"/>
      <c r="AF11" s="20"/>
      <c r="AG11" s="340" t="s">
        <v>319</v>
      </c>
      <c r="AH11" s="341"/>
      <c r="AI11" s="346">
        <v>0.15</v>
      </c>
      <c r="AJ11" s="28"/>
      <c r="AK11" s="27"/>
      <c r="AL11" s="20"/>
      <c r="AQ11" s="28"/>
      <c r="AR11" s="27"/>
      <c r="AS11" s="20"/>
      <c r="AT11" s="20"/>
      <c r="AZ11" s="28"/>
    </row>
    <row r="12" spans="2:56" ht="15" customHeight="1">
      <c r="C12" s="27"/>
      <c r="D12" s="20"/>
      <c r="E12" s="20"/>
      <c r="F12" s="20"/>
      <c r="G12" s="20"/>
      <c r="I12" s="331" t="str">
        <f>CONCATENATE("Porcentaje de área (",M11*100,"%)")</f>
        <v>Porcentaje de área (40%)</v>
      </c>
      <c r="J12" s="332"/>
      <c r="K12" s="332"/>
      <c r="L12" s="260"/>
      <c r="M12" s="117">
        <v>0.374</v>
      </c>
      <c r="N12" s="28"/>
      <c r="O12" s="27"/>
      <c r="P12" s="20"/>
      <c r="Q12" s="20"/>
      <c r="R12" s="20"/>
      <c r="S12" s="20"/>
      <c r="T12" s="20"/>
      <c r="V12" s="317" t="s">
        <v>269</v>
      </c>
      <c r="W12" s="318"/>
      <c r="X12" s="278"/>
      <c r="Y12" s="142">
        <v>0.3</v>
      </c>
      <c r="Z12" s="20"/>
      <c r="AA12" s="27"/>
      <c r="AB12" s="20"/>
      <c r="AC12" s="20"/>
      <c r="AD12" s="20"/>
      <c r="AE12" s="20"/>
      <c r="AF12" s="20"/>
      <c r="AG12" s="342"/>
      <c r="AH12" s="343"/>
      <c r="AI12" s="347"/>
      <c r="AJ12" s="28"/>
      <c r="AK12" s="27"/>
      <c r="AL12" s="20"/>
      <c r="AQ12" s="28"/>
      <c r="AR12" s="27"/>
      <c r="AS12" s="20"/>
      <c r="AT12" s="20"/>
      <c r="AZ12" s="28"/>
    </row>
    <row r="13" spans="2:56" ht="15" customHeight="1">
      <c r="C13" s="27"/>
      <c r="D13" s="20"/>
      <c r="E13" s="20"/>
      <c r="F13" s="20"/>
      <c r="G13" s="20"/>
      <c r="I13" s="331" t="s">
        <v>267</v>
      </c>
      <c r="J13" s="332"/>
      <c r="K13" s="332"/>
      <c r="L13" s="260"/>
      <c r="M13" s="119">
        <v>0.6</v>
      </c>
      <c r="N13" s="28"/>
      <c r="O13" s="27"/>
      <c r="P13" s="20"/>
      <c r="Q13" s="20"/>
      <c r="R13" s="20"/>
      <c r="S13" s="20"/>
      <c r="T13" s="20"/>
      <c r="V13" s="317" t="s">
        <v>317</v>
      </c>
      <c r="W13" s="318"/>
      <c r="X13" s="278"/>
      <c r="Y13" s="119">
        <v>0.4</v>
      </c>
      <c r="Z13" s="20"/>
      <c r="AA13" s="27"/>
      <c r="AB13" s="20"/>
      <c r="AC13" s="20"/>
      <c r="AD13" s="20"/>
      <c r="AE13" s="20"/>
      <c r="AF13" s="20"/>
      <c r="AG13" s="344"/>
      <c r="AH13" s="345"/>
      <c r="AI13" s="348"/>
      <c r="AJ13" s="28"/>
      <c r="AK13" s="27"/>
      <c r="AL13" s="20"/>
      <c r="AQ13" s="28"/>
      <c r="AR13" s="27"/>
      <c r="AS13" s="20"/>
      <c r="AT13" s="20"/>
      <c r="AZ13" s="28"/>
    </row>
    <row r="14" spans="2:56" ht="15" customHeight="1">
      <c r="C14" s="27"/>
      <c r="D14" s="20"/>
      <c r="E14" s="20"/>
      <c r="F14" s="20"/>
      <c r="G14" s="20"/>
      <c r="I14" s="331" t="str">
        <f>CONCATENATE("Porcentaje de área (",M13*100,"%)")</f>
        <v>Porcentaje de área (60%)</v>
      </c>
      <c r="J14" s="332"/>
      <c r="K14" s="332"/>
      <c r="L14" s="260"/>
      <c r="M14" s="117">
        <v>0.626</v>
      </c>
      <c r="N14" s="28"/>
      <c r="O14" s="27"/>
      <c r="P14" s="20"/>
      <c r="Q14" s="20"/>
      <c r="R14" s="20"/>
      <c r="S14" s="20"/>
      <c r="T14" s="20"/>
      <c r="V14" s="317" t="str">
        <f>CONCATENATE("Porcentaje de área (",Y13*100,"%)")</f>
        <v>Porcentaje de área (40%)</v>
      </c>
      <c r="W14" s="318"/>
      <c r="X14" s="278"/>
      <c r="Y14" s="117">
        <v>0.374</v>
      </c>
      <c r="Z14" s="20"/>
      <c r="AA14" s="27"/>
      <c r="AB14" s="20"/>
      <c r="AC14" s="20"/>
      <c r="AD14" s="20"/>
      <c r="AE14" s="20"/>
      <c r="AF14" s="20"/>
      <c r="AG14" s="20"/>
      <c r="AH14" s="20"/>
      <c r="AI14" s="20"/>
      <c r="AJ14" s="28"/>
      <c r="AK14" s="27"/>
      <c r="AL14" s="20"/>
      <c r="AQ14" s="28"/>
      <c r="AR14" s="27"/>
      <c r="AS14" s="20"/>
      <c r="AT14" s="20"/>
      <c r="AZ14" s="28"/>
    </row>
    <row r="15" spans="2:56" ht="15" customHeight="1">
      <c r="C15" s="27"/>
      <c r="D15" s="20"/>
      <c r="E15" s="20"/>
      <c r="F15" s="20"/>
      <c r="G15" s="20"/>
      <c r="I15" s="338" t="s">
        <v>266</v>
      </c>
      <c r="J15" s="339"/>
      <c r="K15" s="339"/>
      <c r="L15" s="263"/>
      <c r="M15" s="35">
        <v>0.15</v>
      </c>
      <c r="N15" s="28"/>
      <c r="O15" s="27"/>
      <c r="P15" s="20"/>
      <c r="Q15" s="20"/>
      <c r="R15" s="20"/>
      <c r="S15" s="20"/>
      <c r="T15" s="20"/>
      <c r="V15" s="317" t="s">
        <v>267</v>
      </c>
      <c r="W15" s="318"/>
      <c r="X15" s="278"/>
      <c r="Y15" s="119">
        <v>0.6</v>
      </c>
      <c r="Z15" s="20"/>
      <c r="AA15" s="27"/>
      <c r="AB15" s="20"/>
      <c r="AC15" s="20"/>
      <c r="AD15" s="20"/>
      <c r="AE15" s="20"/>
      <c r="AF15" s="20"/>
      <c r="AG15" s="20"/>
      <c r="AH15" s="20"/>
      <c r="AI15" s="20"/>
      <c r="AJ15" s="28"/>
      <c r="AK15" s="27"/>
      <c r="AL15" s="20"/>
      <c r="AQ15" s="28"/>
      <c r="AR15" s="27"/>
      <c r="AS15" s="20"/>
      <c r="AT15" s="20"/>
      <c r="AZ15" s="28"/>
    </row>
    <row r="16" spans="2:56" ht="15" customHeight="1">
      <c r="C16" s="27"/>
      <c r="D16" s="20"/>
      <c r="E16" s="20"/>
      <c r="F16" s="20"/>
      <c r="G16" s="20"/>
      <c r="M16" s="42"/>
      <c r="N16" s="28"/>
      <c r="O16" s="27"/>
      <c r="P16" s="20"/>
      <c r="Q16" s="20"/>
      <c r="R16" s="20"/>
      <c r="S16" s="20"/>
      <c r="T16" s="20"/>
      <c r="V16" s="317" t="str">
        <f>CONCATENATE("Porcentaje de área (",Y15*100,"%)")</f>
        <v>Porcentaje de área (60%)</v>
      </c>
      <c r="W16" s="318"/>
      <c r="X16" s="278"/>
      <c r="Y16" s="117">
        <v>0.626</v>
      </c>
      <c r="Z16" s="20"/>
      <c r="AA16" s="27"/>
      <c r="AB16" s="20"/>
      <c r="AC16" s="20"/>
      <c r="AD16" s="20"/>
      <c r="AE16" s="20"/>
      <c r="AF16" s="20"/>
      <c r="AG16" s="20"/>
      <c r="AH16" s="20"/>
      <c r="AI16" s="20"/>
      <c r="AJ16" s="28"/>
      <c r="AK16" s="27"/>
      <c r="AL16" s="20"/>
      <c r="AQ16" s="28"/>
      <c r="AR16" s="27"/>
      <c r="AS16" s="20"/>
      <c r="AT16" s="20"/>
      <c r="AZ16" s="28"/>
    </row>
    <row r="17" spans="1:66" ht="15" customHeight="1">
      <c r="C17" s="27"/>
      <c r="D17" s="20"/>
      <c r="E17" s="20"/>
      <c r="F17" s="20"/>
      <c r="G17" s="20"/>
      <c r="I17" s="107"/>
      <c r="J17" s="107"/>
      <c r="K17" s="107"/>
      <c r="M17" s="111"/>
      <c r="N17" s="28"/>
      <c r="O17" s="27"/>
      <c r="P17" s="20"/>
      <c r="Q17" s="20"/>
      <c r="R17" s="20"/>
      <c r="S17" s="20"/>
      <c r="T17" s="20"/>
      <c r="V17" s="315" t="s">
        <v>266</v>
      </c>
      <c r="W17" s="316"/>
      <c r="X17" s="293"/>
      <c r="Y17" s="35">
        <v>0.15</v>
      </c>
      <c r="Z17" s="20"/>
      <c r="AA17" s="27"/>
      <c r="AB17" s="20"/>
      <c r="AC17" s="20"/>
      <c r="AD17" s="20"/>
      <c r="AE17" s="20"/>
      <c r="AF17" s="20"/>
      <c r="AG17" s="20"/>
      <c r="AH17" s="20"/>
      <c r="AI17" s="20"/>
      <c r="AJ17" s="28"/>
      <c r="AK17" s="27"/>
      <c r="AL17" s="20"/>
      <c r="AQ17" s="28"/>
      <c r="AR17" s="27"/>
      <c r="AS17" s="20"/>
      <c r="AT17" s="20"/>
      <c r="AZ17" s="28"/>
    </row>
    <row r="18" spans="1:66" ht="15" customHeight="1">
      <c r="C18" s="27"/>
      <c r="D18" s="20"/>
      <c r="E18" s="20"/>
      <c r="F18" s="20"/>
      <c r="G18" s="20"/>
      <c r="N18" s="28"/>
      <c r="O18" s="27"/>
      <c r="P18" s="20"/>
      <c r="Q18" s="20"/>
      <c r="R18" s="20"/>
      <c r="S18" s="20"/>
      <c r="T18" s="20"/>
      <c r="Z18" s="20"/>
      <c r="AA18" s="27"/>
      <c r="AB18" s="20"/>
      <c r="AC18" s="20"/>
      <c r="AD18" s="20"/>
      <c r="AE18" s="20"/>
      <c r="AF18" s="20"/>
      <c r="AG18" s="20"/>
      <c r="AH18" s="20"/>
      <c r="AI18" s="20"/>
      <c r="AJ18" s="28"/>
      <c r="AK18" s="27"/>
      <c r="AL18" s="20"/>
      <c r="AQ18" s="28"/>
      <c r="AR18" s="27"/>
      <c r="AS18" s="20"/>
      <c r="AT18" s="20"/>
      <c r="AZ18" s="28"/>
    </row>
    <row r="19" spans="1:66" ht="15" customHeight="1" thickBot="1">
      <c r="C19" s="3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9"/>
      <c r="O19" s="37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7"/>
      <c r="AB19" s="38"/>
      <c r="AC19" s="38"/>
      <c r="AD19" s="38"/>
      <c r="AE19" s="38"/>
      <c r="AF19" s="38"/>
      <c r="AG19" s="38"/>
      <c r="AH19" s="38"/>
      <c r="AI19" s="38"/>
      <c r="AJ19" s="39"/>
      <c r="AK19" s="37"/>
      <c r="AL19" s="38"/>
      <c r="AM19" s="38"/>
      <c r="AN19" s="38"/>
      <c r="AO19" s="38"/>
      <c r="AP19" s="38"/>
      <c r="AQ19" s="39"/>
      <c r="AR19" s="37"/>
      <c r="AS19" s="38"/>
      <c r="AT19" s="38"/>
      <c r="AU19" s="38"/>
      <c r="AV19" s="38"/>
      <c r="AW19" s="38"/>
      <c r="AX19" s="38"/>
      <c r="AY19" s="38"/>
      <c r="AZ19" s="39"/>
    </row>
    <row r="20" spans="1:66" ht="15" customHeight="1"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31"/>
      <c r="R20" s="20"/>
      <c r="S20" s="20"/>
      <c r="T20" s="20"/>
      <c r="U20" s="20"/>
      <c r="V20" s="20"/>
      <c r="W20" s="20"/>
      <c r="X20" s="2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Y20" s="20"/>
    </row>
    <row r="21" spans="1:66" ht="15" customHeight="1">
      <c r="C21" s="228"/>
      <c r="D21" s="228"/>
      <c r="E21" s="20"/>
      <c r="G21" s="20"/>
      <c r="H21" s="20"/>
      <c r="I21" s="116"/>
      <c r="J21" s="20"/>
      <c r="K21" s="116"/>
      <c r="P21" s="20"/>
      <c r="Q21" s="20"/>
      <c r="U21" s="110"/>
      <c r="V21" s="20"/>
      <c r="W21" s="110"/>
      <c r="AC21" s="20"/>
      <c r="AD21" s="20"/>
      <c r="AE21" s="20"/>
      <c r="AG21" s="20"/>
      <c r="AH21" s="20"/>
      <c r="AI21" s="20"/>
      <c r="AJ21" s="20"/>
      <c r="AK21" s="20"/>
      <c r="AL21" s="20"/>
      <c r="AQ21" s="20"/>
      <c r="AR21" s="354"/>
      <c r="AS21" s="20"/>
      <c r="AT21" s="20"/>
    </row>
    <row r="22" spans="1:66" ht="15" customHeight="1">
      <c r="B22" s="16">
        <v>2</v>
      </c>
      <c r="C22" s="319" t="s">
        <v>44</v>
      </c>
      <c r="D22" s="319"/>
      <c r="E22" s="16"/>
      <c r="F22" s="16"/>
      <c r="I22" s="112"/>
      <c r="K22" s="116"/>
      <c r="P22" s="20"/>
      <c r="Q22" s="20"/>
      <c r="U22" s="110"/>
      <c r="W22" s="110"/>
      <c r="AC22" s="20"/>
      <c r="AD22" s="20"/>
      <c r="AE22" s="20"/>
      <c r="AG22" s="20"/>
      <c r="AH22" s="20"/>
      <c r="AI22" s="20"/>
      <c r="AJ22" s="20"/>
      <c r="AK22" s="20"/>
      <c r="AL22" s="20"/>
      <c r="AQ22" s="20"/>
      <c r="AR22" s="354"/>
      <c r="AS22" s="20"/>
      <c r="AT22" s="20"/>
    </row>
    <row r="23" spans="1:66" s="20" customFormat="1" ht="15" customHeight="1" thickBot="1">
      <c r="H23" s="116"/>
      <c r="Q23" s="31"/>
      <c r="AA23" s="36"/>
      <c r="AB23" s="36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</row>
    <row r="24" spans="1:66" s="40" customFormat="1" ht="15" customHeight="1">
      <c r="B24" s="306" t="s">
        <v>51</v>
      </c>
      <c r="C24" s="307"/>
      <c r="D24" s="294" t="s">
        <v>2</v>
      </c>
      <c r="E24" s="299" t="s">
        <v>271</v>
      </c>
      <c r="F24" s="299" t="s">
        <v>32</v>
      </c>
      <c r="G24" s="313" t="s">
        <v>0</v>
      </c>
      <c r="H24" s="314"/>
      <c r="I24" s="306" t="s">
        <v>1</v>
      </c>
      <c r="J24" s="307"/>
      <c r="K24" s="299" t="s">
        <v>114</v>
      </c>
      <c r="L24" s="299" t="s">
        <v>58</v>
      </c>
      <c r="M24" s="308" t="s">
        <v>86</v>
      </c>
      <c r="N24" s="306" t="s">
        <v>279</v>
      </c>
      <c r="O24" s="307"/>
      <c r="P24" s="310" t="s">
        <v>56</v>
      </c>
      <c r="Q24" s="303" t="s">
        <v>17</v>
      </c>
      <c r="R24" s="304"/>
      <c r="S24" s="304"/>
      <c r="T24" s="305"/>
      <c r="U24" s="308" t="s">
        <v>31</v>
      </c>
      <c r="V24" s="303" t="s">
        <v>272</v>
      </c>
      <c r="W24" s="304"/>
      <c r="X24" s="305"/>
      <c r="Y24" s="308" t="s">
        <v>24</v>
      </c>
      <c r="Z24" s="310" t="s">
        <v>25</v>
      </c>
      <c r="AA24" s="308" t="s">
        <v>26</v>
      </c>
      <c r="AB24" s="310" t="s">
        <v>248</v>
      </c>
      <c r="AC24" s="303" t="s">
        <v>45</v>
      </c>
      <c r="AD24" s="304"/>
      <c r="AE24" s="304"/>
      <c r="AF24" s="304"/>
      <c r="AG24" s="305"/>
      <c r="AH24" s="303" t="s">
        <v>276</v>
      </c>
      <c r="AI24" s="304"/>
      <c r="AJ24" s="304"/>
      <c r="AK24" s="304"/>
      <c r="AL24" s="305"/>
      <c r="AM24" s="310" t="s">
        <v>305</v>
      </c>
      <c r="AN24" s="310" t="s">
        <v>306</v>
      </c>
      <c r="AO24" s="310" t="s">
        <v>307</v>
      </c>
      <c r="AP24" s="310" t="s">
        <v>308</v>
      </c>
      <c r="AQ24" s="310" t="s">
        <v>309</v>
      </c>
      <c r="AR24" s="350" t="s">
        <v>29</v>
      </c>
      <c r="AS24" s="351"/>
      <c r="AT24" s="303" t="s">
        <v>30</v>
      </c>
      <c r="AU24" s="305"/>
      <c r="AV24" s="303" t="s">
        <v>5</v>
      </c>
      <c r="AW24" s="305"/>
      <c r="AX24" s="256" t="s">
        <v>310</v>
      </c>
      <c r="AY24" s="310" t="s">
        <v>27</v>
      </c>
      <c r="AZ24" s="310" t="s">
        <v>33</v>
      </c>
      <c r="BA24" s="254" t="s">
        <v>247</v>
      </c>
      <c r="BB24" s="255"/>
      <c r="BC24" s="256"/>
      <c r="BD24" s="335" t="s">
        <v>311</v>
      </c>
      <c r="BE24" s="30"/>
      <c r="BF24" s="30"/>
      <c r="BG24" s="30"/>
      <c r="BH24" s="355" t="s">
        <v>629</v>
      </c>
      <c r="BI24" s="356"/>
      <c r="BJ24" s="356"/>
      <c r="BK24" s="356"/>
      <c r="BL24" s="356"/>
      <c r="BM24" s="356"/>
      <c r="BN24" s="357"/>
    </row>
    <row r="25" spans="1:66" s="40" customFormat="1" ht="30" customHeight="1">
      <c r="B25" s="321" t="s">
        <v>49</v>
      </c>
      <c r="C25" s="323" t="s">
        <v>50</v>
      </c>
      <c r="D25" s="312"/>
      <c r="E25" s="320"/>
      <c r="F25" s="320"/>
      <c r="G25" s="61" t="s">
        <v>49</v>
      </c>
      <c r="H25" s="64" t="s">
        <v>50</v>
      </c>
      <c r="I25" s="235" t="s">
        <v>49</v>
      </c>
      <c r="J25" s="237" t="s">
        <v>50</v>
      </c>
      <c r="K25" s="320"/>
      <c r="L25" s="320"/>
      <c r="M25" s="309"/>
      <c r="N25" s="235" t="s">
        <v>49</v>
      </c>
      <c r="O25" s="237" t="s">
        <v>50</v>
      </c>
      <c r="P25" s="311"/>
      <c r="Q25" s="226" t="s">
        <v>90</v>
      </c>
      <c r="R25" s="44" t="s">
        <v>94</v>
      </c>
      <c r="S25" s="44" t="s">
        <v>95</v>
      </c>
      <c r="T25" s="68" t="s">
        <v>96</v>
      </c>
      <c r="U25" s="309"/>
      <c r="V25" s="226" t="s">
        <v>273</v>
      </c>
      <c r="W25" s="44" t="s">
        <v>274</v>
      </c>
      <c r="X25" s="109" t="s">
        <v>275</v>
      </c>
      <c r="Y25" s="309"/>
      <c r="Z25" s="311"/>
      <c r="AA25" s="309"/>
      <c r="AB25" s="311"/>
      <c r="AC25" s="226" t="s">
        <v>59</v>
      </c>
      <c r="AD25" s="44" t="s">
        <v>60</v>
      </c>
      <c r="AE25" s="44" t="s">
        <v>91</v>
      </c>
      <c r="AF25" s="44" t="s">
        <v>92</v>
      </c>
      <c r="AG25" s="68" t="s">
        <v>93</v>
      </c>
      <c r="AH25" s="257" t="s">
        <v>281</v>
      </c>
      <c r="AI25" s="44" t="s">
        <v>37</v>
      </c>
      <c r="AJ25" s="44" t="s">
        <v>278</v>
      </c>
      <c r="AK25" s="44" t="s">
        <v>280</v>
      </c>
      <c r="AL25" s="68" t="s">
        <v>282</v>
      </c>
      <c r="AM25" s="311"/>
      <c r="AN25" s="311"/>
      <c r="AO25" s="311"/>
      <c r="AP25" s="311"/>
      <c r="AQ25" s="311"/>
      <c r="AR25" s="71" t="s">
        <v>60</v>
      </c>
      <c r="AS25" s="72" t="s">
        <v>61</v>
      </c>
      <c r="AT25" s="226" t="s">
        <v>60</v>
      </c>
      <c r="AU25" s="68" t="s">
        <v>61</v>
      </c>
      <c r="AV25" s="226" t="s">
        <v>60</v>
      </c>
      <c r="AW25" s="68" t="s">
        <v>61</v>
      </c>
      <c r="AX25" s="349"/>
      <c r="AY25" s="311"/>
      <c r="AZ25" s="311"/>
      <c r="BA25" s="257" t="s">
        <v>462</v>
      </c>
      <c r="BB25" s="237" t="s">
        <v>312</v>
      </c>
      <c r="BC25" s="237" t="s">
        <v>461</v>
      </c>
      <c r="BD25" s="336"/>
      <c r="BE25" s="30"/>
      <c r="BF25" s="30"/>
      <c r="BG25" s="30"/>
      <c r="BH25" s="358" t="s">
        <v>630</v>
      </c>
      <c r="BI25" s="359"/>
      <c r="BJ25" s="359"/>
      <c r="BK25" s="359"/>
      <c r="BL25" s="359"/>
      <c r="BM25" s="249">
        <v>40</v>
      </c>
      <c r="BN25" s="250" t="s">
        <v>631</v>
      </c>
    </row>
    <row r="26" spans="1:66" ht="27.6" customHeight="1">
      <c r="B26" s="322"/>
      <c r="C26" s="324"/>
      <c r="D26" s="62" t="s">
        <v>7</v>
      </c>
      <c r="E26" s="241" t="s">
        <v>7</v>
      </c>
      <c r="F26" s="67" t="s">
        <v>115</v>
      </c>
      <c r="G26" s="59" t="s">
        <v>7</v>
      </c>
      <c r="H26" s="65" t="s">
        <v>7</v>
      </c>
      <c r="I26" s="236" t="s">
        <v>7</v>
      </c>
      <c r="J26" s="238" t="s">
        <v>7</v>
      </c>
      <c r="K26" s="300"/>
      <c r="L26" s="67" t="s">
        <v>7</v>
      </c>
      <c r="M26" s="63" t="s">
        <v>7</v>
      </c>
      <c r="N26" s="236" t="s">
        <v>7</v>
      </c>
      <c r="O26" s="238" t="s">
        <v>7</v>
      </c>
      <c r="P26" s="67" t="s">
        <v>7</v>
      </c>
      <c r="Q26" s="69" t="s">
        <v>7</v>
      </c>
      <c r="R26" s="58"/>
      <c r="S26" s="58"/>
      <c r="T26" s="70"/>
      <c r="U26" s="63" t="s">
        <v>8</v>
      </c>
      <c r="V26" s="69" t="s">
        <v>7</v>
      </c>
      <c r="W26" s="58" t="s">
        <v>7</v>
      </c>
      <c r="X26" s="70" t="s">
        <v>7</v>
      </c>
      <c r="Y26" s="63" t="s">
        <v>8</v>
      </c>
      <c r="Z26" s="67" t="s">
        <v>8</v>
      </c>
      <c r="AA26" s="63" t="s">
        <v>8</v>
      </c>
      <c r="AB26" s="67" t="s">
        <v>249</v>
      </c>
      <c r="AC26" s="69" t="s">
        <v>18</v>
      </c>
      <c r="AD26" s="58" t="s">
        <v>18</v>
      </c>
      <c r="AE26" s="58" t="s">
        <v>18</v>
      </c>
      <c r="AF26" s="58"/>
      <c r="AG26" s="70"/>
      <c r="AH26" s="258"/>
      <c r="AI26" s="58" t="s">
        <v>7</v>
      </c>
      <c r="AJ26" s="58" t="s">
        <v>7</v>
      </c>
      <c r="AK26" s="58" t="s">
        <v>18</v>
      </c>
      <c r="AL26" s="70" t="s">
        <v>18</v>
      </c>
      <c r="AM26" s="67" t="s">
        <v>18</v>
      </c>
      <c r="AN26" s="67" t="s">
        <v>18</v>
      </c>
      <c r="AO26" s="67" t="s">
        <v>18</v>
      </c>
      <c r="AP26" s="67" t="s">
        <v>18</v>
      </c>
      <c r="AQ26" s="67" t="s">
        <v>18</v>
      </c>
      <c r="AR26" s="66" t="s">
        <v>18</v>
      </c>
      <c r="AS26" s="60" t="s">
        <v>18</v>
      </c>
      <c r="AT26" s="69" t="s">
        <v>18</v>
      </c>
      <c r="AU26" s="70" t="s">
        <v>18</v>
      </c>
      <c r="AV26" s="69" t="s">
        <v>18</v>
      </c>
      <c r="AW26" s="70" t="s">
        <v>18</v>
      </c>
      <c r="AX26" s="63" t="s">
        <v>18</v>
      </c>
      <c r="AY26" s="67" t="s">
        <v>18</v>
      </c>
      <c r="AZ26" s="67" t="s">
        <v>18</v>
      </c>
      <c r="BA26" s="258"/>
      <c r="BB26" s="70" t="s">
        <v>8</v>
      </c>
      <c r="BC26" s="70" t="s">
        <v>8</v>
      </c>
      <c r="BD26" s="337"/>
      <c r="BH26" s="358" t="s">
        <v>632</v>
      </c>
      <c r="BI26" s="359"/>
      <c r="BJ26" s="359"/>
      <c r="BK26" s="359"/>
      <c r="BL26" s="359"/>
      <c r="BM26" s="249">
        <v>2</v>
      </c>
      <c r="BN26" s="250" t="s">
        <v>633</v>
      </c>
    </row>
    <row r="27" spans="1:66" ht="15" hidden="1" customHeight="1">
      <c r="A27" s="30" t="s">
        <v>143</v>
      </c>
      <c r="B27" s="52" t="s">
        <v>143</v>
      </c>
      <c r="C27" s="53" t="s">
        <v>145</v>
      </c>
      <c r="D27" s="54">
        <v>63.88</v>
      </c>
      <c r="E27" s="53">
        <v>1.1000000000000001</v>
      </c>
      <c r="F27" s="53">
        <v>8</v>
      </c>
      <c r="G27" s="55">
        <v>173.9</v>
      </c>
      <c r="H27" s="55">
        <v>174.46</v>
      </c>
      <c r="I27" s="55">
        <v>172.52</v>
      </c>
      <c r="J27" s="55">
        <v>172.17</v>
      </c>
      <c r="K27" s="53" t="s">
        <v>12</v>
      </c>
      <c r="L27" s="114">
        <f>IF(B27="","",VLOOKUP(F27,DN!$B$1:$F$38,4,FALSE))</f>
        <v>0.182</v>
      </c>
      <c r="M27" s="114">
        <f>IF(B27="","",VLOOKUP(F27,DN!$B$1:$F$38,5,FALSE))</f>
        <v>9.000000000000008E-3</v>
      </c>
      <c r="N27" s="56">
        <f>IF(B27="","",G27-I27-L27)</f>
        <v>1.1979999999999955</v>
      </c>
      <c r="O27" s="56">
        <f>IF(B27="","",H27-J27-L27)</f>
        <v>2.1080000000000205</v>
      </c>
      <c r="P27" s="56">
        <f>IF(B27="","",((G27-I27)+(H27-J27))/2)</f>
        <v>1.835000000000008</v>
      </c>
      <c r="Q27" s="56">
        <f>IF(B27="","",IF(K27="B",0,IF(E27=1.1,P27+M27+$M$15,IF(E27=1.2,P27+M27+$Y$17,IF(E27=1.3,P27+M27+#REF!)))))</f>
        <v>1.9940000000000078</v>
      </c>
      <c r="R27" s="56">
        <f>IF(B27="","",IF(Q27&lt;2,Q27,2))</f>
        <v>1.9940000000000078</v>
      </c>
      <c r="S27" s="56">
        <f>IF(B27="","",IF(Q27&lt;2,0,IF(Q27&lt;4,Q27-R27,2)))</f>
        <v>0</v>
      </c>
      <c r="T27" s="56">
        <f>IF(B27="","",IF(Q27&lt;4,0,Q27-R27-S27))</f>
        <v>0</v>
      </c>
      <c r="U27" s="114">
        <f>IF(B27="","",PI()*((L27+M27+M27)/2)^2)</f>
        <v>3.1415926535897934E-2</v>
      </c>
      <c r="V27" s="56">
        <f>IF(B27="","",IF(L27&lt;0.225,L27+M27+M27+0.4,IF(L27&lt;0.35,L27+M27+M27+0.5,IF(L27&lt;0.7,L27+M27+M27+0.7,IF(L27&lt;1.2,L27+M27+M27+0.85,L27+M27+M27+1)))))</f>
        <v>0.60000000000000009</v>
      </c>
      <c r="W27" s="56">
        <f>IF(B27="","",IF(Q27&lt;1,"N.A",IF(Q27&lt;1.75,0.8,IF(Q27&lt;4,0.9,1))))</f>
        <v>0.9</v>
      </c>
      <c r="X27" s="56">
        <f>IF(B27="","",MAX(V27:W27))</f>
        <v>0.9</v>
      </c>
      <c r="Y27" s="56">
        <f>IF(B27="","",IF(K27="B",0,X27*Q27))</f>
        <v>1.7946000000000071</v>
      </c>
      <c r="Z27" s="56">
        <f>IF(B27="","",IF(K27="B",0,Y27-U27))</f>
        <v>1.7631840734641091</v>
      </c>
      <c r="AA27" s="56">
        <f>IF(B27="","",IF(K27="B",0,IF(E27=1.2,X27*D27,0)))</f>
        <v>0</v>
      </c>
      <c r="AB27" s="56">
        <f>IF(B27="","",IF(K27="B",0,IF(E27=1.2,D27*2,0)))</f>
        <v>0</v>
      </c>
      <c r="AC27" s="56">
        <f>IF(B27="","",Y27*D27)</f>
        <v>114.63904800000046</v>
      </c>
      <c r="AD27" s="56">
        <f>IF(B27="","",Y27*D27)</f>
        <v>114.63904800000046</v>
      </c>
      <c r="AE27" s="56">
        <f>IF(B27="","",IF(AD27=0,X27*R27*D27,0))</f>
        <v>0</v>
      </c>
      <c r="AF27" s="56">
        <f>IF(B27="","",IF(AD27=0,X27*S27*D27,0))</f>
        <v>0</v>
      </c>
      <c r="AG27" s="56">
        <f>IF(B27="","",IF(AD27=0,X27*T27*D27,0))</f>
        <v>0</v>
      </c>
      <c r="AH27" s="56" t="str">
        <f t="shared" ref="AH27" si="0">IF(B27="","",IF(K27="B","NO REQUIERE",IF(OR(N27&lt;0.995,O27&lt;0.995),"SI","NO REQUIERE")))</f>
        <v>NO REQUIERE</v>
      </c>
      <c r="AI27" s="56">
        <f>IF(B27="","",IF(AH27="si",L27+M27*2+$AI$9*2,0))</f>
        <v>0</v>
      </c>
      <c r="AJ27" s="115">
        <f>IF(B27="","",IF(AH27="si",IF(AND(N27&lt;1,O27&lt;1),D27,"INGRESE LONG"),0))</f>
        <v>0</v>
      </c>
      <c r="AK27" s="56">
        <f t="shared" ref="AK27" si="1">IF(B27="","",AI27*AJ27*$AI$10)</f>
        <v>0</v>
      </c>
      <c r="AL27" s="56">
        <f>IF(B27="","",(IF(E27=1.1,Q27-$M$9,IF(E27=1.2,Q27-$Y$9-$Y$10,IF(E27=1.3,Q27-#REF!-#REF!)))*X27*AJ27)-AK27-(U27*AJ27))</f>
        <v>0</v>
      </c>
      <c r="AM27" s="56">
        <f>IF(B27="","",IF(K27="B",0,IF(E27=1.1,$M$15,IF(E27=1.2,$Y$17,IF(E27=1.3,#REF!)))*X27*(D27-AJ27)))</f>
        <v>8.623800000000001</v>
      </c>
      <c r="AN27" s="56">
        <f>IF(B27="","",IF(K27="B",0,IF(E27=1.1,(X27*($M$13*(L27+M27+M27))-$M$14*U27),IF(E27=1.2,(X27*($Y$15*(L27+M27+M27))-$Y$16*U27),IF(E27=1.3,(X27*(#REF!*(L27+M27+M27))-#REF!*U27))))*(D27-AJ27)))</f>
        <v>5.6427522836671624</v>
      </c>
      <c r="AO27" s="56">
        <f>IF(B27="","",IF(K27="B",0,IF(E27=1.1,(X27*($M$11*(L27+M27+M27))-$M$12*U27),IF(E27=1.2,(X27*($Y$13*(L27+M27+M27))-$Y$14*U27),IF(E27=1.3,(X27*(#REF!*(L27+M27+M27))-#REF!*U27))))*(D27-AJ27)))</f>
        <v>3.8487983292196795</v>
      </c>
      <c r="AP27" s="56">
        <f>IF(B27="","",IF(K27="B",0,IF(E27=1.1,$M$10,IF(E27=1.2,$Y$12,IF(E27=1.3,#REF!)))*X27*(D27-AJ27)))</f>
        <v>17.247600000000002</v>
      </c>
      <c r="AQ27" s="56">
        <f>IF(B27="","",IF(K27="B",0,IF(E27=1.1,Q27-L27-M27-M27-$M$15-$M$10-$M$9,IF(E27=1.2,Q27-L27-M27-M27-$Y$17-$Y$12-$Y$11-$Y$10-$Y$9,IF(E27=1.3,Q27-L27-M27-M27-#REF!-#REF!-#REF!-#REF!)))*X27*(D27-AJ27)))</f>
        <v>60.021648000000461</v>
      </c>
      <c r="AR27" s="56">
        <f t="shared" ref="AR27:AR58" si="2">IF(B27="","",IF(K27="B",0,IF(AND(E27=1.2,X27&gt;1.5),X27*$Y$11*D27,0)))</f>
        <v>0</v>
      </c>
      <c r="AS27" s="56">
        <f t="shared" ref="AS27:AS58" si="3">IF(B27="","",IF(K27="B",0,IF(AND(E27=1.2,X27&lt;1.5),X27*$Y$11*D27,0)))</f>
        <v>0</v>
      </c>
      <c r="AT27" s="56">
        <f t="shared" ref="AT27:AT58" si="4">IF(B27="","",IF(K27="B",0,IF(AND(E27=1.2,X27&gt;1.5),X27*$Y$10*D27,0)))</f>
        <v>0</v>
      </c>
      <c r="AU27" s="56">
        <f t="shared" ref="AU27:AU58" si="5">IF(B27="","",IF(K27="B",0,IF(AND(E27=1.2,X27&lt;1.5),X27*$Y$10*D27,0)))</f>
        <v>0</v>
      </c>
      <c r="AV27" s="56">
        <f t="shared" ref="AV27:AV58" si="6">IF(B27="","",IF(K27="B",0,IF(AND(E27=1.1,X27&gt;1.5),X27*$M$9*D27,0)))</f>
        <v>0</v>
      </c>
      <c r="AW27" s="56">
        <f t="shared" ref="AW27:AW58" si="7">IF(B27="","",IF(K27="B",0,IF(AND(E27=1.1,X27&lt;1.5),X27*$M$9*D27,0)))</f>
        <v>17.247600000000002</v>
      </c>
      <c r="AX27" s="56">
        <f>IF(B27="","",IF(K27="B",0,IF(E27=1.3,X27*#REF!*D27,0)))</f>
        <v>0</v>
      </c>
      <c r="AY27" s="56">
        <f>IF(B27="","",AA27*$Y$9)</f>
        <v>0</v>
      </c>
      <c r="AZ27" s="56">
        <f t="shared" ref="AZ27:AZ58" si="8">IF(B27="","",AC27-AP27-AO27)</f>
        <v>93.542649670780776</v>
      </c>
      <c r="BA27" s="56" t="str">
        <f t="shared" ref="BA27:BA58" si="9">IF(B27="","",IF(K27="B","NO REQUIERE",IF(Q27&gt;$AX$10,"E2",IF(Q27&gt;$AO$10,"E1B","NO REQUIERE"))))</f>
        <v>E1B</v>
      </c>
      <c r="BB27" s="56">
        <f t="shared" ref="BB27:BB58" si="10">IF(B27="","",IF(BA27="E1B",$D27*$Q27,0))</f>
        <v>127.3767200000005</v>
      </c>
      <c r="BC27" s="56">
        <f t="shared" ref="BC27:BC58" si="11">IF(B27="","",IF(BA27="E2",$D27*$Q27,0))</f>
        <v>0</v>
      </c>
      <c r="BD27" s="56" t="str">
        <f t="shared" ref="BD27:BD58" si="12">IF(B27="","",IFERROR(IF(J27-VLOOKUP(C27,$A$27:$I$416,9,FALSE)&gt;0.75,"SI","NO REQUIERE"),"NO REQUIERE"))</f>
        <v>NO REQUIERE</v>
      </c>
      <c r="BE27" s="30" t="s">
        <v>322</v>
      </c>
      <c r="BH27" s="358" t="s">
        <v>634</v>
      </c>
      <c r="BI27" s="359"/>
      <c r="BJ27" s="359"/>
      <c r="BK27" s="359"/>
      <c r="BL27" s="359"/>
      <c r="BM27" s="249">
        <f>+SUM(D27:D176)/BM25</f>
        <v>229.45224999999991</v>
      </c>
      <c r="BN27" s="250" t="s">
        <v>635</v>
      </c>
    </row>
    <row r="28" spans="1:66" ht="15" hidden="1" customHeight="1">
      <c r="A28" s="30" t="s">
        <v>145</v>
      </c>
      <c r="B28" s="45" t="s">
        <v>145</v>
      </c>
      <c r="C28" s="46" t="s">
        <v>283</v>
      </c>
      <c r="D28" s="47">
        <v>112.23</v>
      </c>
      <c r="E28" s="53">
        <v>1.1000000000000001</v>
      </c>
      <c r="F28" s="53">
        <v>8</v>
      </c>
      <c r="G28" s="49">
        <v>174.46</v>
      </c>
      <c r="H28" s="49">
        <v>175.19</v>
      </c>
      <c r="I28" s="49">
        <v>172.15</v>
      </c>
      <c r="J28" s="49">
        <v>171.76</v>
      </c>
      <c r="K28" s="53" t="s">
        <v>12</v>
      </c>
      <c r="L28" s="114">
        <f>IF(B28="","",VLOOKUP(F28,DN!$B$1:$F$38,4,FALSE))</f>
        <v>0.182</v>
      </c>
      <c r="M28" s="114">
        <f>IF(B28="","",VLOOKUP(F28,DN!$B$1:$F$38,5,FALSE))</f>
        <v>9.000000000000008E-3</v>
      </c>
      <c r="N28" s="56">
        <f t="shared" ref="N28:N90" si="13">IF(B28="","",G28-I28-L28)</f>
        <v>2.1280000000000023</v>
      </c>
      <c r="O28" s="56">
        <f t="shared" ref="O28:O90" si="14">IF(B28="","",H28-J28-L28)</f>
        <v>3.2480000000000069</v>
      </c>
      <c r="P28" s="56">
        <f t="shared" ref="P28:P90" si="15">IF(B28="","",((G28-I28)+(H28-J28))/2)</f>
        <v>2.8700000000000045</v>
      </c>
      <c r="Q28" s="56">
        <f>IF(B28="","",IF(K28="B",0,IF(E28=1.1,P28+M28+$M$15,IF(E28=1.2,P28+M28+$Y$17,IF(E28=1.3,P28+M28+#REF!)))))</f>
        <v>3.0290000000000044</v>
      </c>
      <c r="R28" s="56">
        <f t="shared" ref="R28:R90" si="16">IF(B28="","",IF(Q28&lt;2,Q28,2))</f>
        <v>2</v>
      </c>
      <c r="S28" s="56">
        <f t="shared" ref="S28:S90" si="17">IF(B28="","",IF(Q28&lt;2,0,IF(Q28&lt;4,Q28-R28,2)))</f>
        <v>1.0290000000000044</v>
      </c>
      <c r="T28" s="56">
        <f t="shared" ref="T28:T90" si="18">IF(B28="","",IF(Q28&lt;4,0,Q28-R28-S28))</f>
        <v>0</v>
      </c>
      <c r="U28" s="114">
        <f t="shared" ref="U28:U90" si="19">IF(B28="","",PI()*((L28+M28+M28)/2)^2)</f>
        <v>3.1415926535897934E-2</v>
      </c>
      <c r="V28" s="56">
        <f t="shared" ref="V28:V90" si="20">IF(B28="","",IF(L28&lt;0.225,L28+M28+M28+0.4,IF(L28&lt;0.35,L28+M28+M28+0.5,IF(L28&lt;0.7,L28+M28+M28+0.7,IF(L28&lt;1.2,L28+M28+M28+0.85,L28+M28+M28+1)))))</f>
        <v>0.60000000000000009</v>
      </c>
      <c r="W28" s="56">
        <f t="shared" ref="W28:W90" si="21">IF(B28="","",IF(Q28&lt;1,"N.A",IF(Q28&lt;1.75,0.8,IF(Q28&lt;4,0.9,1))))</f>
        <v>0.9</v>
      </c>
      <c r="X28" s="56">
        <f t="shared" ref="X28:X90" si="22">IF(B28="","",MAX(V28:W28))</f>
        <v>0.9</v>
      </c>
      <c r="Y28" s="56">
        <f t="shared" ref="Y28:Y90" si="23">IF(B28="","",IF(K28="B",0,X28*Q28))</f>
        <v>2.7261000000000042</v>
      </c>
      <c r="Z28" s="56">
        <f t="shared" ref="Z28:Z90" si="24">IF(B28="","",IF(K28="B",0,Y28-U28))</f>
        <v>2.6946840734641064</v>
      </c>
      <c r="AA28" s="56">
        <f t="shared" ref="AA28:AA90" si="25">IF(B28="","",IF(K28="B",0,IF(E28=1.2,X28*D28,0)))</f>
        <v>0</v>
      </c>
      <c r="AB28" s="56">
        <f t="shared" ref="AB28:AB90" si="26">IF(B28="","",IF(K28="B",0,IF(E28=1.2,D28*2,0)))</f>
        <v>0</v>
      </c>
      <c r="AC28" s="56">
        <f t="shared" ref="AC28:AC90" si="27">IF(B28="","",Y28*D28)</f>
        <v>305.9502030000005</v>
      </c>
      <c r="AD28" s="56">
        <f>IF(B28="","",Y28*D28)</f>
        <v>305.9502030000005</v>
      </c>
      <c r="AE28" s="56">
        <f t="shared" ref="AE28:AE90" si="28">IF(B28="","",IF(AD28=0,X28*R28*D28,0))</f>
        <v>0</v>
      </c>
      <c r="AF28" s="56">
        <f t="shared" ref="AF28:AF90" si="29">IF(B28="","",IF(AD28=0,X28*S28*D28,0))</f>
        <v>0</v>
      </c>
      <c r="AG28" s="56">
        <f t="shared" ref="AG28:AG90" si="30">IF(B28="","",IF(AD28=0,X28*T28*D28,0))</f>
        <v>0</v>
      </c>
      <c r="AH28" s="56" t="str">
        <f t="shared" ref="AH28:AH90" si="31">IF(B28="","",IF(K28="B","NO REQUIERE",IF(OR(N28&lt;0.995,O28&lt;0.995),"SI","NO REQUIERE")))</f>
        <v>NO REQUIERE</v>
      </c>
      <c r="AI28" s="56">
        <f t="shared" ref="AI28:AI90" si="32">IF(B28="","",IF(AH28="si",L28+M28*2+$AI$9*2,0))</f>
        <v>0</v>
      </c>
      <c r="AJ28" s="115">
        <f t="shared" ref="AJ28:AJ89" si="33">IF(B28="","",IF(AH28="si",IF(AND(N28&lt;1,O28&lt;1),D28,"INGRESE LONG"),0))</f>
        <v>0</v>
      </c>
      <c r="AK28" s="56">
        <f t="shared" ref="AK28:AK90" si="34">IF(B28="","",AI28*AJ28*$AI$10)</f>
        <v>0</v>
      </c>
      <c r="AL28" s="56">
        <f>IF(B28="","",(IF(E28=1.1,Q28-$M$9,IF(E28=1.2,Q28-$Y$9-$Y$10,IF(E28=1.3,Q28-#REF!-#REF!)))*X28*AJ28)-AK28-(U28*AJ28))</f>
        <v>0</v>
      </c>
      <c r="AM28" s="56">
        <f>IF(B28="","",IF(K28="B",0,IF(E28=1.1,$M$15,IF(E28=1.2,$Y$17,IF(E28=1.3,#REF!)))*X28*(D28-AJ28)))</f>
        <v>15.151050000000001</v>
      </c>
      <c r="AN28" s="56">
        <f>IF(B28="","",IF(K28="B",0,IF(E28=1.1,(X28*($M$13*(L28+M28+M28))-$M$14*U28),IF(E28=1.2,(X28*($Y$15*(L28+M28+M28))-$Y$16*U28),IF(E28=1.3,(X28*(#REF!*(L28+M28+M28))-#REF!*U28))))*(D28-AJ28)))</f>
        <v>9.9136832936124861</v>
      </c>
      <c r="AO28" s="56">
        <f>IF(B28="","",IF(K28="B",0,IF(E28=1.1,(X28*($M$11*(L28+M28+M28))-$M$12*U28),IF(E28=1.2,(X28*($Y$13*(L28+M28+M28))-$Y$14*U28),IF(E28=1.3,(X28*(#REF!*(L28+M28+M28))-#REF!*U28))))*(D28-AJ28)))</f>
        <v>6.7619072712636914</v>
      </c>
      <c r="AP28" s="56">
        <f>IF(B28="","",IF(K28="B",0,IF(E28=1.1,$M$10,IF(E28=1.2,$Y$12,IF(E28=1.3,#REF!)))*X28*(D28-AJ28)))</f>
        <v>30.302100000000003</v>
      </c>
      <c r="AQ28" s="56">
        <f>IF(B28="","",IF(K28="B",0,IF(E28=1.1,Q28-L28-M28-M28-$M$15-$M$10-$M$9,IF(E28=1.2,Q28-L28-M28-M28-$Y$17-$Y$12-$Y$11-$Y$10-$Y$9,IF(E28=1.3,Q28-L28-M28-M28-#REF!-#REF!-#REF!-#REF!)))*X28*(D28-AJ28)))</f>
        <v>209.99355300000053</v>
      </c>
      <c r="AR28" s="56">
        <f t="shared" si="2"/>
        <v>0</v>
      </c>
      <c r="AS28" s="56">
        <f t="shared" si="3"/>
        <v>0</v>
      </c>
      <c r="AT28" s="56">
        <f t="shared" si="4"/>
        <v>0</v>
      </c>
      <c r="AU28" s="56">
        <f t="shared" si="5"/>
        <v>0</v>
      </c>
      <c r="AV28" s="56">
        <f t="shared" si="6"/>
        <v>0</v>
      </c>
      <c r="AW28" s="56">
        <f t="shared" si="7"/>
        <v>30.302100000000003</v>
      </c>
      <c r="AX28" s="56">
        <f>IF(B28="","",IF(K28="B",0,IF(E28=1.3,X28*#REF!*D28,0)))</f>
        <v>0</v>
      </c>
      <c r="AY28" s="56">
        <f t="shared" ref="AY28:AY91" si="35">IF(B28="","",AA28*$Y$9)</f>
        <v>0</v>
      </c>
      <c r="AZ28" s="56">
        <f t="shared" si="8"/>
        <v>268.88619572873682</v>
      </c>
      <c r="BA28" s="56" t="str">
        <f t="shared" si="9"/>
        <v>E2</v>
      </c>
      <c r="BB28" s="56">
        <f t="shared" si="10"/>
        <v>0</v>
      </c>
      <c r="BC28" s="56">
        <f t="shared" si="11"/>
        <v>339.94467000000049</v>
      </c>
      <c r="BD28" s="56" t="str">
        <f t="shared" si="12"/>
        <v>NO REQUIERE</v>
      </c>
      <c r="BE28" s="30" t="s">
        <v>322</v>
      </c>
      <c r="BH28" s="360"/>
      <c r="BI28" s="361"/>
      <c r="BJ28" s="361"/>
      <c r="BK28" s="361"/>
      <c r="BL28" s="361"/>
      <c r="BM28" s="361"/>
      <c r="BN28" s="362"/>
    </row>
    <row r="29" spans="1:66" ht="15" hidden="1" customHeight="1" thickBot="1">
      <c r="A29" s="30" t="s">
        <v>283</v>
      </c>
      <c r="B29" s="45" t="s">
        <v>283</v>
      </c>
      <c r="C29" s="46" t="s">
        <v>284</v>
      </c>
      <c r="D29" s="47">
        <v>115.6</v>
      </c>
      <c r="E29" s="53">
        <v>1.1000000000000001</v>
      </c>
      <c r="F29" s="53">
        <v>8</v>
      </c>
      <c r="G29" s="49">
        <v>175.19</v>
      </c>
      <c r="H29" s="49">
        <v>174.91</v>
      </c>
      <c r="I29" s="49">
        <v>171.74</v>
      </c>
      <c r="J29" s="49">
        <v>171.39</v>
      </c>
      <c r="K29" s="53" t="s">
        <v>12</v>
      </c>
      <c r="L29" s="114">
        <f>IF(B29="","",VLOOKUP(F29,DN!$B$1:$F$38,4,FALSE))</f>
        <v>0.182</v>
      </c>
      <c r="M29" s="114">
        <f>IF(B29="","",VLOOKUP(F29,DN!$B$1:$F$38,5,FALSE))</f>
        <v>9.000000000000008E-3</v>
      </c>
      <c r="N29" s="56">
        <f t="shared" si="13"/>
        <v>3.2679999999999887</v>
      </c>
      <c r="O29" s="56">
        <f t="shared" si="14"/>
        <v>3.3380000000000103</v>
      </c>
      <c r="P29" s="56">
        <f t="shared" si="15"/>
        <v>3.4849999999999994</v>
      </c>
      <c r="Q29" s="56">
        <f>IF(B29="","",IF(K29="B",0,IF(E29=1.1,P29+M29+$M$15,IF(E29=1.2,P29+M29+$Y$17,IF(E29=1.3,P29+M29+#REF!)))))</f>
        <v>3.6439999999999992</v>
      </c>
      <c r="R29" s="56">
        <f t="shared" si="16"/>
        <v>2</v>
      </c>
      <c r="S29" s="56">
        <f t="shared" si="17"/>
        <v>1.6439999999999992</v>
      </c>
      <c r="T29" s="56">
        <f t="shared" si="18"/>
        <v>0</v>
      </c>
      <c r="U29" s="114">
        <f t="shared" si="19"/>
        <v>3.1415926535897934E-2</v>
      </c>
      <c r="V29" s="56">
        <f t="shared" si="20"/>
        <v>0.60000000000000009</v>
      </c>
      <c r="W29" s="56">
        <f t="shared" si="21"/>
        <v>0.9</v>
      </c>
      <c r="X29" s="56">
        <f t="shared" si="22"/>
        <v>0.9</v>
      </c>
      <c r="Y29" s="56">
        <f t="shared" si="23"/>
        <v>3.2795999999999994</v>
      </c>
      <c r="Z29" s="56">
        <f t="shared" si="24"/>
        <v>3.2481840734641017</v>
      </c>
      <c r="AA29" s="56">
        <f t="shared" si="25"/>
        <v>0</v>
      </c>
      <c r="AB29" s="56">
        <f t="shared" si="26"/>
        <v>0</v>
      </c>
      <c r="AC29" s="56">
        <f t="shared" si="27"/>
        <v>379.12175999999994</v>
      </c>
      <c r="AD29" s="56">
        <f t="shared" ref="AD29:AD90" si="36">IF(B29="","",Y29*D29)</f>
        <v>379.12175999999994</v>
      </c>
      <c r="AE29" s="56">
        <f t="shared" si="28"/>
        <v>0</v>
      </c>
      <c r="AF29" s="56">
        <f t="shared" si="29"/>
        <v>0</v>
      </c>
      <c r="AG29" s="56">
        <f t="shared" si="30"/>
        <v>0</v>
      </c>
      <c r="AH29" s="56" t="str">
        <f t="shared" si="31"/>
        <v>NO REQUIERE</v>
      </c>
      <c r="AI29" s="56">
        <f t="shared" si="32"/>
        <v>0</v>
      </c>
      <c r="AJ29" s="115">
        <f t="shared" si="33"/>
        <v>0</v>
      </c>
      <c r="AK29" s="56">
        <f t="shared" si="34"/>
        <v>0</v>
      </c>
      <c r="AL29" s="56">
        <f>IF(B29="","",(IF(E29=1.1,Q29-$M$9,IF(E29=1.2,Q29-$Y$9-$Y$10,IF(E29=1.3,Q29-#REF!-#REF!)))*X29*AJ29)-AK29-(U29*AJ29))</f>
        <v>0</v>
      </c>
      <c r="AM29" s="56">
        <f>IF(B29="","",IF(K29="B",0,IF(E29=1.1,$M$15,IF(E29=1.2,$Y$17,IF(E29=1.3,#REF!)))*X29*(D29-AJ29)))</f>
        <v>15.606</v>
      </c>
      <c r="AN29" s="56">
        <f>IF(B29="","",IF(K29="B",0,IF(E29=1.1,(X29*($M$13*(L29+M29+M29))-$M$14*U29),IF(E29=1.2,(X29*($Y$15*(L29+M29+M29))-$Y$16*U29),IF(E29=1.3,(X29*(#REF!*(L29+M29+M29))-#REF!*U29))))*(D29-AJ29)))</f>
        <v>10.211367626673825</v>
      </c>
      <c r="AO29" s="56">
        <f>IF(B29="","",IF(K29="B",0,IF(E29=1.1,(X29*($M$11*(L29+M29+M29))-$M$12*U29),IF(E29=1.2,(X29*($Y$13*(L29+M29+M29))-$Y$14*U29),IF(E29=1.3,(X29*(#REF!*(L29+M29+M29))-#REF!*U29))))*(D29-AJ29)))</f>
        <v>6.9649512657763761</v>
      </c>
      <c r="AP29" s="56">
        <f>IF(B29="","",IF(K29="B",0,IF(E29=1.1,$M$10,IF(E29=1.2,$Y$12,IF(E29=1.3,#REF!)))*X29*(D29-AJ29)))</f>
        <v>31.212</v>
      </c>
      <c r="AQ29" s="56">
        <f>IF(B29="","",IF(K29="B",0,IF(E29=1.1,Q29-L29-M29-M29-$M$15-$M$10-$M$9,IF(E29=1.2,Q29-L29-M29-M29-$Y$17-$Y$12-$Y$11-$Y$10-$Y$9,IF(E29=1.3,Q29-L29-M29-M29-#REF!-#REF!-#REF!-#REF!)))*X29*(D29-AJ29)))</f>
        <v>280.28375999999997</v>
      </c>
      <c r="AR29" s="56">
        <f t="shared" si="2"/>
        <v>0</v>
      </c>
      <c r="AS29" s="56">
        <f t="shared" si="3"/>
        <v>0</v>
      </c>
      <c r="AT29" s="56">
        <f t="shared" si="4"/>
        <v>0</v>
      </c>
      <c r="AU29" s="56">
        <f t="shared" si="5"/>
        <v>0</v>
      </c>
      <c r="AV29" s="56">
        <f t="shared" si="6"/>
        <v>0</v>
      </c>
      <c r="AW29" s="56">
        <f t="shared" si="7"/>
        <v>31.212</v>
      </c>
      <c r="AX29" s="56">
        <f>IF(B29="","",IF(K29="B",0,IF(E29=1.3,X29*#REF!*D29,0)))</f>
        <v>0</v>
      </c>
      <c r="AY29" s="56">
        <f t="shared" si="35"/>
        <v>0</v>
      </c>
      <c r="AZ29" s="56">
        <f t="shared" si="8"/>
        <v>340.94480873422356</v>
      </c>
      <c r="BA29" s="56" t="str">
        <f t="shared" si="9"/>
        <v>E2</v>
      </c>
      <c r="BB29" s="56">
        <f t="shared" si="10"/>
        <v>0</v>
      </c>
      <c r="BC29" s="56">
        <f t="shared" si="11"/>
        <v>421.24639999999988</v>
      </c>
      <c r="BD29" s="56" t="str">
        <f t="shared" si="12"/>
        <v>NO REQUIERE</v>
      </c>
      <c r="BE29" s="30" t="s">
        <v>322</v>
      </c>
      <c r="BH29" s="352" t="s">
        <v>636</v>
      </c>
      <c r="BI29" s="353"/>
      <c r="BJ29" s="353"/>
      <c r="BK29" s="353"/>
      <c r="BL29" s="353"/>
      <c r="BM29" s="251">
        <f>+BM27*BM26</f>
        <v>458.90449999999981</v>
      </c>
      <c r="BN29" s="252" t="s">
        <v>637</v>
      </c>
    </row>
    <row r="30" spans="1:66" ht="15" hidden="1" customHeight="1">
      <c r="A30" s="30" t="s">
        <v>284</v>
      </c>
      <c r="B30" s="45" t="s">
        <v>284</v>
      </c>
      <c r="C30" s="46" t="s">
        <v>285</v>
      </c>
      <c r="D30" s="47">
        <v>101.44</v>
      </c>
      <c r="E30" s="53">
        <v>1.1000000000000001</v>
      </c>
      <c r="F30" s="53">
        <v>8</v>
      </c>
      <c r="G30" s="49">
        <v>174.91</v>
      </c>
      <c r="H30" s="49">
        <v>171.54</v>
      </c>
      <c r="I30" s="49">
        <v>171.37</v>
      </c>
      <c r="J30" s="49">
        <v>170.15</v>
      </c>
      <c r="K30" s="53" t="s">
        <v>12</v>
      </c>
      <c r="L30" s="114">
        <f>IF(B30="","",VLOOKUP(F30,DN!$B$1:$F$38,4,FALSE))</f>
        <v>0.182</v>
      </c>
      <c r="M30" s="114">
        <f>IF(B30="","",VLOOKUP(F30,DN!$B$1:$F$38,5,FALSE))</f>
        <v>9.000000000000008E-3</v>
      </c>
      <c r="N30" s="56">
        <f t="shared" si="13"/>
        <v>3.3579999999999921</v>
      </c>
      <c r="O30" s="56">
        <f t="shared" si="14"/>
        <v>1.2079999999999864</v>
      </c>
      <c r="P30" s="56">
        <f t="shared" si="15"/>
        <v>2.4649999999999892</v>
      </c>
      <c r="Q30" s="56">
        <f>IF(B30="","",IF(K30="B",0,IF(E30=1.1,P30+M30+$M$15,IF(E30=1.2,P30+M30+$Y$17,IF(E30=1.3,P30+M30+#REF!)))))</f>
        <v>2.623999999999989</v>
      </c>
      <c r="R30" s="56">
        <f t="shared" si="16"/>
        <v>2</v>
      </c>
      <c r="S30" s="56">
        <f t="shared" si="17"/>
        <v>0.62399999999998901</v>
      </c>
      <c r="T30" s="56">
        <f t="shared" si="18"/>
        <v>0</v>
      </c>
      <c r="U30" s="114">
        <f t="shared" si="19"/>
        <v>3.1415926535897934E-2</v>
      </c>
      <c r="V30" s="56">
        <f t="shared" si="20"/>
        <v>0.60000000000000009</v>
      </c>
      <c r="W30" s="56">
        <f t="shared" si="21"/>
        <v>0.9</v>
      </c>
      <c r="X30" s="56">
        <f t="shared" si="22"/>
        <v>0.9</v>
      </c>
      <c r="Y30" s="56">
        <f t="shared" si="23"/>
        <v>2.3615999999999904</v>
      </c>
      <c r="Z30" s="56">
        <f t="shared" si="24"/>
        <v>2.3301840734640926</v>
      </c>
      <c r="AA30" s="56">
        <f t="shared" si="25"/>
        <v>0</v>
      </c>
      <c r="AB30" s="56">
        <f t="shared" si="26"/>
        <v>0</v>
      </c>
      <c r="AC30" s="56">
        <f t="shared" si="27"/>
        <v>239.56070399999902</v>
      </c>
      <c r="AD30" s="56">
        <f t="shared" si="36"/>
        <v>239.56070399999902</v>
      </c>
      <c r="AE30" s="56">
        <f t="shared" si="28"/>
        <v>0</v>
      </c>
      <c r="AF30" s="56">
        <f t="shared" si="29"/>
        <v>0</v>
      </c>
      <c r="AG30" s="56">
        <f t="shared" si="30"/>
        <v>0</v>
      </c>
      <c r="AH30" s="56" t="str">
        <f t="shared" si="31"/>
        <v>NO REQUIERE</v>
      </c>
      <c r="AI30" s="56">
        <f t="shared" si="32"/>
        <v>0</v>
      </c>
      <c r="AJ30" s="115">
        <f t="shared" si="33"/>
        <v>0</v>
      </c>
      <c r="AK30" s="56">
        <f t="shared" si="34"/>
        <v>0</v>
      </c>
      <c r="AL30" s="56">
        <f>IF(B30="","",(IF(E30=1.1,Q30-$M$9,IF(E30=1.2,Q30-$Y$9-$Y$10,IF(E30=1.3,Q30-#REF!-#REF!)))*X30*AJ30)-AK30-(U30*AJ30))</f>
        <v>0</v>
      </c>
      <c r="AM30" s="56">
        <f>IF(B30="","",IF(K30="B",0,IF(E30=1.1,$M$15,IF(E30=1.2,$Y$17,IF(E30=1.3,#REF!)))*X30*(D30-AJ30)))</f>
        <v>13.6944</v>
      </c>
      <c r="AN30" s="56">
        <f>IF(B30="","",IF(K30="B",0,IF(E30=1.1,(X30*($M$13*(L30+M30+M30))-$M$14*U30),IF(E30=1.2,(X30*($Y$15*(L30+M30+M30))-$Y$16*U30),IF(E30=1.3,(X30*(#REF!*(L30+M30+M30))-#REF!*U30))))*(D30-AJ30)))</f>
        <v>8.9605634260362699</v>
      </c>
      <c r="AO30" s="56">
        <f>IF(B30="","",IF(K30="B",0,IF(E30=1.1,(X30*($M$11*(L30+M30+M30))-$M$12*U30),IF(E30=1.2,(X30*($Y$13*(L30+M30+M30))-$Y$14*U30),IF(E30=1.3,(X30*(#REF!*(L30+M30+M30))-#REF!*U30))))*(D30-AJ30)))</f>
        <v>6.1118049861622463</v>
      </c>
      <c r="AP30" s="56">
        <f>IF(B30="","",IF(K30="B",0,IF(E30=1.1,$M$10,IF(E30=1.2,$Y$12,IF(E30=1.3,#REF!)))*X30*(D30-AJ30)))</f>
        <v>27.3888</v>
      </c>
      <c r="AQ30" s="56">
        <f>IF(B30="","",IF(K30="B",0,IF(E30=1.1,Q30-L30-M30-M30-$M$15-$M$10-$M$9,IF(E30=1.2,Q30-L30-M30-M30-$Y$17-$Y$12-$Y$11-$Y$10-$Y$9,IF(E30=1.3,Q30-L30-M30-M30-#REF!-#REF!-#REF!-#REF!)))*X30*(D30-AJ30)))</f>
        <v>152.82950399999902</v>
      </c>
      <c r="AR30" s="56">
        <f t="shared" si="2"/>
        <v>0</v>
      </c>
      <c r="AS30" s="56">
        <f t="shared" si="3"/>
        <v>0</v>
      </c>
      <c r="AT30" s="56">
        <f t="shared" si="4"/>
        <v>0</v>
      </c>
      <c r="AU30" s="56">
        <f t="shared" si="5"/>
        <v>0</v>
      </c>
      <c r="AV30" s="56">
        <f t="shared" si="6"/>
        <v>0</v>
      </c>
      <c r="AW30" s="56">
        <f t="shared" si="7"/>
        <v>27.3888</v>
      </c>
      <c r="AX30" s="56">
        <f>IF(B30="","",IF(K30="B",0,IF(E30=1.3,X30*#REF!*D30,0)))</f>
        <v>0</v>
      </c>
      <c r="AY30" s="56">
        <f t="shared" si="35"/>
        <v>0</v>
      </c>
      <c r="AZ30" s="56">
        <f t="shared" si="8"/>
        <v>206.06009901383678</v>
      </c>
      <c r="BA30" s="56" t="str">
        <f t="shared" si="9"/>
        <v>E1B</v>
      </c>
      <c r="BB30" s="56">
        <f t="shared" si="10"/>
        <v>266.17855999999887</v>
      </c>
      <c r="BC30" s="56">
        <f t="shared" si="11"/>
        <v>0</v>
      </c>
      <c r="BD30" s="56" t="str">
        <f t="shared" si="12"/>
        <v>NO REQUIERE</v>
      </c>
      <c r="BE30" s="30" t="s">
        <v>322</v>
      </c>
    </row>
    <row r="31" spans="1:66" ht="15" hidden="1" customHeight="1">
      <c r="A31" s="30" t="s">
        <v>285</v>
      </c>
      <c r="B31" s="45" t="s">
        <v>285</v>
      </c>
      <c r="C31" s="46" t="s">
        <v>286</v>
      </c>
      <c r="D31" s="47">
        <v>72.75</v>
      </c>
      <c r="E31" s="53">
        <v>1.1000000000000001</v>
      </c>
      <c r="F31" s="53">
        <v>8</v>
      </c>
      <c r="G31" s="49">
        <v>171.54</v>
      </c>
      <c r="H31" s="49">
        <v>171.15</v>
      </c>
      <c r="I31" s="49">
        <v>170.13</v>
      </c>
      <c r="J31" s="49">
        <v>169.95</v>
      </c>
      <c r="K31" s="53" t="s">
        <v>12</v>
      </c>
      <c r="L31" s="114">
        <f>IF(B31="","",VLOOKUP(F31,DN!$B$1:$F$38,4,FALSE))</f>
        <v>0.182</v>
      </c>
      <c r="M31" s="114">
        <f>IF(B31="","",VLOOKUP(F31,DN!$B$1:$F$38,5,FALSE))</f>
        <v>9.000000000000008E-3</v>
      </c>
      <c r="N31" s="56">
        <f t="shared" si="13"/>
        <v>1.2279999999999966</v>
      </c>
      <c r="O31" s="56">
        <f t="shared" si="14"/>
        <v>1.0180000000000171</v>
      </c>
      <c r="P31" s="56">
        <f t="shared" si="15"/>
        <v>1.3050000000000068</v>
      </c>
      <c r="Q31" s="56">
        <f>IF(B31="","",IF(K31="B",0,IF(E31=1.1,P31+M31+$M$15,IF(E31=1.2,P31+M31+$Y$17,IF(E31=1.3,P31+M31+#REF!)))))</f>
        <v>1.4640000000000066</v>
      </c>
      <c r="R31" s="56">
        <f t="shared" si="16"/>
        <v>1.4640000000000066</v>
      </c>
      <c r="S31" s="56">
        <f t="shared" si="17"/>
        <v>0</v>
      </c>
      <c r="T31" s="56">
        <f t="shared" si="18"/>
        <v>0</v>
      </c>
      <c r="U31" s="114">
        <f t="shared" si="19"/>
        <v>3.1415926535897934E-2</v>
      </c>
      <c r="V31" s="56">
        <f t="shared" si="20"/>
        <v>0.60000000000000009</v>
      </c>
      <c r="W31" s="56">
        <f t="shared" si="21"/>
        <v>0.8</v>
      </c>
      <c r="X31" s="56">
        <f t="shared" si="22"/>
        <v>0.8</v>
      </c>
      <c r="Y31" s="56">
        <f t="shared" si="23"/>
        <v>1.1712000000000053</v>
      </c>
      <c r="Z31" s="56">
        <f t="shared" si="24"/>
        <v>1.1397840734641074</v>
      </c>
      <c r="AA31" s="56">
        <f t="shared" si="25"/>
        <v>0</v>
      </c>
      <c r="AB31" s="56">
        <f t="shared" si="26"/>
        <v>0</v>
      </c>
      <c r="AC31" s="56">
        <f t="shared" si="27"/>
        <v>85.20480000000039</v>
      </c>
      <c r="AD31" s="56">
        <f t="shared" si="36"/>
        <v>85.20480000000039</v>
      </c>
      <c r="AE31" s="56">
        <f t="shared" si="28"/>
        <v>0</v>
      </c>
      <c r="AF31" s="56">
        <f t="shared" si="29"/>
        <v>0</v>
      </c>
      <c r="AG31" s="56">
        <f t="shared" si="30"/>
        <v>0</v>
      </c>
      <c r="AH31" s="56" t="str">
        <f t="shared" si="31"/>
        <v>NO REQUIERE</v>
      </c>
      <c r="AI31" s="56">
        <f t="shared" si="32"/>
        <v>0</v>
      </c>
      <c r="AJ31" s="115">
        <f t="shared" si="33"/>
        <v>0</v>
      </c>
      <c r="AK31" s="56">
        <f t="shared" si="34"/>
        <v>0</v>
      </c>
      <c r="AL31" s="56">
        <f>IF(B31="","",(IF(E31=1.1,Q31-$M$9,IF(E31=1.2,Q31-$Y$9-$Y$10,IF(E31=1.3,Q31-#REF!-#REF!)))*X31*AJ31)-AK31-(U31*AJ31))</f>
        <v>0</v>
      </c>
      <c r="AM31" s="56">
        <f>IF(B31="","",IF(K31="B",0,IF(E31=1.1,$M$15,IF(E31=1.2,$Y$17,IF(E31=1.3,#REF!)))*X31*(D31-AJ31)))</f>
        <v>8.73</v>
      </c>
      <c r="AN31" s="56">
        <f>IF(B31="","",IF(K31="B",0,IF(E31=1.1,(X31*($M$13*(L31+M31+M31))-$M$14*U31),IF(E31=1.2,(X31*($Y$15*(L31+M31+M31))-$Y$16*U31),IF(E31=1.3,(X31*(#REF!*(L31+M31+M31))-#REF!*U31))))*(D31-AJ31)))</f>
        <v>5.5532715816654044</v>
      </c>
      <c r="AO31" s="56">
        <f>IF(B31="","",IF(K31="B",0,IF(E31=1.1,(X31*($M$11*(L31+M31+M31))-$M$12*U31),IF(E31=1.2,(X31*($Y$13*(L31+M31+M31))-$Y$14*U31),IF(E31=1.3,(X31*(#REF!*(L31+M31+M31))-#REF!*U31))))*(D31-AJ31)))</f>
        <v>3.8012197628480218</v>
      </c>
      <c r="AP31" s="56">
        <f>IF(B31="","",IF(K31="B",0,IF(E31=1.1,$M$10,IF(E31=1.2,$Y$12,IF(E31=1.3,#REF!)))*X31*(D31-AJ31)))</f>
        <v>17.46</v>
      </c>
      <c r="AQ31" s="56">
        <f>IF(B31="","",IF(K31="B",0,IF(E31=1.1,Q31-L31-M31-M31-$M$15-$M$10-$M$9,IF(E31=1.2,Q31-L31-M31-M31-$Y$17-$Y$12-$Y$11-$Y$10-$Y$9,IF(E31=1.3,Q31-L31-M31-M31-#REF!-#REF!-#REF!-#REF!)))*X31*(D31-AJ31)))</f>
        <v>29.914800000000405</v>
      </c>
      <c r="AR31" s="56">
        <f t="shared" si="2"/>
        <v>0</v>
      </c>
      <c r="AS31" s="56">
        <f t="shared" si="3"/>
        <v>0</v>
      </c>
      <c r="AT31" s="56">
        <f t="shared" si="4"/>
        <v>0</v>
      </c>
      <c r="AU31" s="56">
        <f t="shared" si="5"/>
        <v>0</v>
      </c>
      <c r="AV31" s="56">
        <f t="shared" si="6"/>
        <v>0</v>
      </c>
      <c r="AW31" s="56">
        <f t="shared" si="7"/>
        <v>17.46</v>
      </c>
      <c r="AX31" s="56">
        <f>IF(B31="","",IF(K31="B",0,IF(E31=1.3,X31*#REF!*D31,0)))</f>
        <v>0</v>
      </c>
      <c r="AY31" s="56">
        <f t="shared" si="35"/>
        <v>0</v>
      </c>
      <c r="AZ31" s="56">
        <f t="shared" si="8"/>
        <v>63.943580237152375</v>
      </c>
      <c r="BA31" s="56" t="str">
        <f t="shared" si="9"/>
        <v>NO REQUIERE</v>
      </c>
      <c r="BB31" s="56">
        <f t="shared" si="10"/>
        <v>0</v>
      </c>
      <c r="BC31" s="56">
        <f t="shared" si="11"/>
        <v>0</v>
      </c>
      <c r="BD31" s="56" t="str">
        <f t="shared" si="12"/>
        <v>NO REQUIERE</v>
      </c>
      <c r="BE31" s="30" t="s">
        <v>322</v>
      </c>
    </row>
    <row r="32" spans="1:66" ht="15" hidden="1" customHeight="1">
      <c r="A32" s="30" t="s">
        <v>286</v>
      </c>
      <c r="B32" s="45" t="s">
        <v>286</v>
      </c>
      <c r="C32" s="46" t="s">
        <v>287</v>
      </c>
      <c r="D32" s="47">
        <v>6.21</v>
      </c>
      <c r="E32" s="53">
        <v>1.1000000000000001</v>
      </c>
      <c r="F32" s="53">
        <v>8</v>
      </c>
      <c r="G32" s="49">
        <v>171.15</v>
      </c>
      <c r="H32" s="49">
        <v>171</v>
      </c>
      <c r="I32" s="49">
        <v>169.93</v>
      </c>
      <c r="J32" s="49">
        <v>169.91</v>
      </c>
      <c r="K32" s="53" t="s">
        <v>12</v>
      </c>
      <c r="L32" s="114">
        <f>IF(B32="","",VLOOKUP(F32,DN!$B$1:$F$38,4,FALSE))</f>
        <v>0.182</v>
      </c>
      <c r="M32" s="114">
        <f>IF(B32="","",VLOOKUP(F32,DN!$B$1:$F$38,5,FALSE))</f>
        <v>9.000000000000008E-3</v>
      </c>
      <c r="N32" s="56">
        <f t="shared" si="13"/>
        <v>1.0379999999999989</v>
      </c>
      <c r="O32" s="56">
        <f t="shared" si="14"/>
        <v>0.90800000000000347</v>
      </c>
      <c r="P32" s="56">
        <f t="shared" si="15"/>
        <v>1.1550000000000011</v>
      </c>
      <c r="Q32" s="56">
        <f>IF(B32="","",IF(K32="B",0,IF(E32=1.1,P32+M32+$M$15,IF(E32=1.2,P32+M32+$Y$17,IF(E32=1.3,P32+M32+#REF!)))))</f>
        <v>1.3140000000000009</v>
      </c>
      <c r="R32" s="56">
        <f t="shared" si="16"/>
        <v>1.3140000000000009</v>
      </c>
      <c r="S32" s="56">
        <f t="shared" si="17"/>
        <v>0</v>
      </c>
      <c r="T32" s="56">
        <f t="shared" si="18"/>
        <v>0</v>
      </c>
      <c r="U32" s="114">
        <f t="shared" si="19"/>
        <v>3.1415926535897934E-2</v>
      </c>
      <c r="V32" s="56">
        <f t="shared" si="20"/>
        <v>0.60000000000000009</v>
      </c>
      <c r="W32" s="56">
        <f t="shared" si="21"/>
        <v>0.8</v>
      </c>
      <c r="X32" s="56">
        <f t="shared" si="22"/>
        <v>0.8</v>
      </c>
      <c r="Y32" s="56">
        <f t="shared" si="23"/>
        <v>1.0512000000000008</v>
      </c>
      <c r="Z32" s="56">
        <f t="shared" si="24"/>
        <v>1.0197840734641028</v>
      </c>
      <c r="AA32" s="56">
        <f t="shared" si="25"/>
        <v>0</v>
      </c>
      <c r="AB32" s="56">
        <f t="shared" si="26"/>
        <v>0</v>
      </c>
      <c r="AC32" s="56">
        <f t="shared" si="27"/>
        <v>6.5279520000000053</v>
      </c>
      <c r="AD32" s="56">
        <f t="shared" si="36"/>
        <v>6.5279520000000053</v>
      </c>
      <c r="AE32" s="56">
        <f t="shared" si="28"/>
        <v>0</v>
      </c>
      <c r="AF32" s="56">
        <f t="shared" si="29"/>
        <v>0</v>
      </c>
      <c r="AG32" s="56">
        <f t="shared" si="30"/>
        <v>0</v>
      </c>
      <c r="AH32" s="56" t="str">
        <f t="shared" si="31"/>
        <v>SI</v>
      </c>
      <c r="AI32" s="56">
        <f t="shared" si="32"/>
        <v>0.60000000000000009</v>
      </c>
      <c r="AJ32" s="115">
        <v>3.74</v>
      </c>
      <c r="AK32" s="56">
        <f t="shared" si="34"/>
        <v>0.26928000000000007</v>
      </c>
      <c r="AL32" s="56">
        <f>IF(B32="","",(IF(E32=1.1,Q32-$M$9,IF(E32=1.2,Q32-$Y$9-$Y$10,IF(E32=1.3,Q32-#REF!-#REF!)))*X32*AJ32)-AK32-(U32*AJ32))</f>
        <v>2.6471124347557446</v>
      </c>
      <c r="AM32" s="56">
        <f>IF(B32="","",IF(K32="B",0,IF(E32=1.1,$M$15,IF(E32=1.2,$Y$17,IF(E32=1.3,#REF!)))*X32*(D32-AJ32)))</f>
        <v>0.29639999999999994</v>
      </c>
      <c r="AN32" s="56">
        <f>IF(B32="","",IF(K32="B",0,IF(E32=1.1,(X32*($M$13*(L32+M32+M32))-$M$14*U32),IF(E32=1.2,(X32*($Y$15*(L32+M32+M32))-$Y$16*U32),IF(E32=1.3,(X32*(#REF!*(L32+M32+M32))-#REF!*U32))))*(D32-AJ32)))</f>
        <v>0.18854406607166388</v>
      </c>
      <c r="AO32" s="56">
        <f>IF(B32="","",IF(K32="B",0,IF(E32=1.1,(X32*($M$11*(L32+M32+M32))-$M$12*U32),IF(E32=1.2,(X32*($Y$13*(L32+M32+M32))-$Y$14*U32),IF(E32=1.3,(X32*(#REF!*(L32+M32+M32))-#REF!*U32))))*(D32-AJ32)))</f>
        <v>0.12905859538466821</v>
      </c>
      <c r="AP32" s="56">
        <f>IF(B32="","",IF(K32="B",0,IF(E32=1.1,$M$10,IF(E32=1.2,$Y$12,IF(E32=1.3,#REF!)))*X32*(D32-AJ32)))</f>
        <v>0.59279999999999988</v>
      </c>
      <c r="AQ32" s="56">
        <f>IF(B32="","",IF(K32="B",0,IF(E32=1.1,Q32-L32-M32-M32-$M$15-$M$10-$M$9,IF(E32=1.2,Q32-L32-M32-M32-$Y$17-$Y$12-$Y$11-$Y$10-$Y$9,IF(E32=1.3,Q32-L32-M32-M32-#REF!-#REF!-#REF!-#REF!)))*X32*(D32-AJ32)))</f>
        <v>0.71926400000000246</v>
      </c>
      <c r="AR32" s="56">
        <f t="shared" si="2"/>
        <v>0</v>
      </c>
      <c r="AS32" s="56">
        <f t="shared" si="3"/>
        <v>0</v>
      </c>
      <c r="AT32" s="56">
        <f t="shared" si="4"/>
        <v>0</v>
      </c>
      <c r="AU32" s="56">
        <f t="shared" si="5"/>
        <v>0</v>
      </c>
      <c r="AV32" s="56">
        <f t="shared" si="6"/>
        <v>0</v>
      </c>
      <c r="AW32" s="56">
        <f t="shared" si="7"/>
        <v>1.4903999999999999</v>
      </c>
      <c r="AX32" s="56">
        <f>IF(B32="","",IF(K32="B",0,IF(E32=1.3,X32*#REF!*D32,0)))</f>
        <v>0</v>
      </c>
      <c r="AY32" s="56">
        <f t="shared" si="35"/>
        <v>0</v>
      </c>
      <c r="AZ32" s="56">
        <f t="shared" si="8"/>
        <v>5.8060934046153374</v>
      </c>
      <c r="BA32" s="56" t="str">
        <f t="shared" si="9"/>
        <v>NO REQUIERE</v>
      </c>
      <c r="BB32" s="56">
        <f t="shared" si="10"/>
        <v>0</v>
      </c>
      <c r="BC32" s="56">
        <f t="shared" si="11"/>
        <v>0</v>
      </c>
      <c r="BD32" s="56" t="str">
        <f t="shared" si="12"/>
        <v>NO REQUIERE</v>
      </c>
      <c r="BE32" s="30" t="s">
        <v>322</v>
      </c>
    </row>
    <row r="33" spans="1:57" ht="15" hidden="1" customHeight="1">
      <c r="A33" s="30" t="s">
        <v>288</v>
      </c>
      <c r="B33" s="45" t="s">
        <v>288</v>
      </c>
      <c r="C33" s="46" t="s">
        <v>289</v>
      </c>
      <c r="D33" s="47">
        <v>32.03</v>
      </c>
      <c r="E33" s="53">
        <v>1.1000000000000001</v>
      </c>
      <c r="F33" s="53">
        <v>8</v>
      </c>
      <c r="G33" s="49">
        <v>173.92</v>
      </c>
      <c r="H33" s="49">
        <v>171.78</v>
      </c>
      <c r="I33" s="49">
        <v>172.24</v>
      </c>
      <c r="J33" s="49">
        <v>170.32</v>
      </c>
      <c r="K33" s="53" t="s">
        <v>12</v>
      </c>
      <c r="L33" s="114">
        <f>IF(B33="","",VLOOKUP(F33,DN!$B$1:$F$38,4,FALSE))</f>
        <v>0.182</v>
      </c>
      <c r="M33" s="114">
        <f>IF(B33="","",VLOOKUP(F33,DN!$B$1:$F$38,5,FALSE))</f>
        <v>9.000000000000008E-3</v>
      </c>
      <c r="N33" s="56">
        <f t="shared" si="13"/>
        <v>1.4979999999999785</v>
      </c>
      <c r="O33" s="56">
        <f t="shared" si="14"/>
        <v>1.278000000000008</v>
      </c>
      <c r="P33" s="56">
        <f t="shared" si="15"/>
        <v>1.5699999999999932</v>
      </c>
      <c r="Q33" s="56">
        <f>IF(B33="","",IF(K33="B",0,IF(E33=1.1,P33+M33+$M$15,IF(E33=1.2,P33+M33+$Y$17,IF(E33=1.3,P33+M33+#REF!)))))</f>
        <v>1.728999999999993</v>
      </c>
      <c r="R33" s="56">
        <f t="shared" si="16"/>
        <v>1.728999999999993</v>
      </c>
      <c r="S33" s="56">
        <f t="shared" si="17"/>
        <v>0</v>
      </c>
      <c r="T33" s="56">
        <f t="shared" si="18"/>
        <v>0</v>
      </c>
      <c r="U33" s="114">
        <f t="shared" si="19"/>
        <v>3.1415926535897934E-2</v>
      </c>
      <c r="V33" s="56">
        <f t="shared" si="20"/>
        <v>0.60000000000000009</v>
      </c>
      <c r="W33" s="56">
        <f t="shared" si="21"/>
        <v>0.8</v>
      </c>
      <c r="X33" s="56">
        <f t="shared" si="22"/>
        <v>0.8</v>
      </c>
      <c r="Y33" s="56">
        <f t="shared" si="23"/>
        <v>1.3831999999999944</v>
      </c>
      <c r="Z33" s="56">
        <f t="shared" si="24"/>
        <v>1.3517840734640965</v>
      </c>
      <c r="AA33" s="56">
        <f t="shared" si="25"/>
        <v>0</v>
      </c>
      <c r="AB33" s="56">
        <f t="shared" si="26"/>
        <v>0</v>
      </c>
      <c r="AC33" s="56">
        <f t="shared" si="27"/>
        <v>44.303895999999824</v>
      </c>
      <c r="AD33" s="56">
        <f t="shared" si="36"/>
        <v>44.303895999999824</v>
      </c>
      <c r="AE33" s="56">
        <f t="shared" si="28"/>
        <v>0</v>
      </c>
      <c r="AF33" s="56">
        <f t="shared" si="29"/>
        <v>0</v>
      </c>
      <c r="AG33" s="56">
        <f t="shared" si="30"/>
        <v>0</v>
      </c>
      <c r="AH33" s="56" t="str">
        <f t="shared" si="31"/>
        <v>NO REQUIERE</v>
      </c>
      <c r="AI33" s="56">
        <f t="shared" si="32"/>
        <v>0</v>
      </c>
      <c r="AJ33" s="115">
        <f t="shared" si="33"/>
        <v>0</v>
      </c>
      <c r="AK33" s="56">
        <f t="shared" si="34"/>
        <v>0</v>
      </c>
      <c r="AL33" s="56">
        <f>IF(B33="","",(IF(E33=1.1,Q33-$M$9,IF(E33=1.2,Q33-$Y$9-$Y$10,IF(E33=1.3,Q33-#REF!-#REF!)))*X33*AJ33)-AK33-(U33*AJ33))</f>
        <v>0</v>
      </c>
      <c r="AM33" s="56">
        <f>IF(B33="","",IF(K33="B",0,IF(E33=1.1,$M$15,IF(E33=1.2,$Y$17,IF(E33=1.3,#REF!)))*X33*(D33-AJ33)))</f>
        <v>3.8435999999999999</v>
      </c>
      <c r="AN33" s="56">
        <f>IF(B33="","",IF(K33="B",0,IF(E33=1.1,(X33*($M$13*(L33+M33+M33))-$M$14*U33),IF(E33=1.2,(X33*($Y$15*(L33+M33+M33))-$Y$16*U33),IF(E33=1.3,(X33*(#REF!*(L33+M33+M33))-#REF!*U33))))*(D33-AJ33)))</f>
        <v>2.4449661685325488</v>
      </c>
      <c r="AO33" s="56">
        <f>IF(B33="","",IF(K33="B",0,IF(E33=1.1,(X33*($M$11*(L33+M33+M33))-$M$12*U33),IF(E33=1.2,(X33*($Y$13*(L33+M33+M33))-$Y$14*U33),IF(E33=1.3,(X33*(#REF!*(L33+M33+M33))-#REF!*U33))))*(D33-AJ33)))</f>
        <v>1.6735817045226411</v>
      </c>
      <c r="AP33" s="56">
        <f>IF(B33="","",IF(K33="B",0,IF(E33=1.1,$M$10,IF(E33=1.2,$Y$12,IF(E33=1.3,#REF!)))*X33*(D33-AJ33)))</f>
        <v>7.6871999999999998</v>
      </c>
      <c r="AQ33" s="56">
        <f>IF(B33="","",IF(K33="B",0,IF(E33=1.1,Q33-L33-M33-M33-$M$15-$M$10-$M$9,IF(E33=1.2,Q33-L33-M33-M33-$Y$17-$Y$12-$Y$11-$Y$10-$Y$9,IF(E33=1.3,Q33-L33-M33-M33-#REF!-#REF!-#REF!-#REF!)))*X33*(D33-AJ33)))</f>
        <v>19.961095999999831</v>
      </c>
      <c r="AR33" s="56">
        <f t="shared" si="2"/>
        <v>0</v>
      </c>
      <c r="AS33" s="56">
        <f t="shared" si="3"/>
        <v>0</v>
      </c>
      <c r="AT33" s="56">
        <f t="shared" si="4"/>
        <v>0</v>
      </c>
      <c r="AU33" s="56">
        <f t="shared" si="5"/>
        <v>0</v>
      </c>
      <c r="AV33" s="56">
        <f t="shared" si="6"/>
        <v>0</v>
      </c>
      <c r="AW33" s="56">
        <f t="shared" si="7"/>
        <v>7.6871999999999998</v>
      </c>
      <c r="AX33" s="56">
        <f>IF(B33="","",IF(K33="B",0,IF(E33=1.3,X33*#REF!*D33,0)))</f>
        <v>0</v>
      </c>
      <c r="AY33" s="56">
        <f t="shared" si="35"/>
        <v>0</v>
      </c>
      <c r="AZ33" s="56">
        <f t="shared" si="8"/>
        <v>34.943114295477187</v>
      </c>
      <c r="BA33" s="56" t="str">
        <f t="shared" si="9"/>
        <v>E1B</v>
      </c>
      <c r="BB33" s="56">
        <f t="shared" si="10"/>
        <v>55.379869999999777</v>
      </c>
      <c r="BC33" s="56">
        <f t="shared" si="11"/>
        <v>0</v>
      </c>
      <c r="BD33" s="56" t="str">
        <f t="shared" si="12"/>
        <v>NO REQUIERE</v>
      </c>
      <c r="BE33" s="30" t="s">
        <v>322</v>
      </c>
    </row>
    <row r="34" spans="1:57" ht="15" hidden="1" customHeight="1">
      <c r="A34" s="30" t="s">
        <v>289</v>
      </c>
      <c r="B34" s="45" t="s">
        <v>289</v>
      </c>
      <c r="C34" s="46" t="s">
        <v>286</v>
      </c>
      <c r="D34" s="47">
        <v>71.760000000000005</v>
      </c>
      <c r="E34" s="53">
        <v>1.1000000000000001</v>
      </c>
      <c r="F34" s="53">
        <v>8</v>
      </c>
      <c r="G34" s="49">
        <v>171.78</v>
      </c>
      <c r="H34" s="49">
        <v>171.15</v>
      </c>
      <c r="I34" s="49">
        <v>170.3</v>
      </c>
      <c r="J34" s="49">
        <v>169.98</v>
      </c>
      <c r="K34" s="53" t="s">
        <v>12</v>
      </c>
      <c r="L34" s="114">
        <f>IF(B34="","",VLOOKUP(F34,DN!$B$1:$F$38,4,FALSE))</f>
        <v>0.182</v>
      </c>
      <c r="M34" s="114">
        <f>IF(B34="","",VLOOKUP(F34,DN!$B$1:$F$38,5,FALSE))</f>
        <v>9.000000000000008E-3</v>
      </c>
      <c r="N34" s="56">
        <f t="shared" si="13"/>
        <v>1.2979999999999898</v>
      </c>
      <c r="O34" s="56">
        <f t="shared" si="14"/>
        <v>0.98800000000001598</v>
      </c>
      <c r="P34" s="56">
        <f t="shared" si="15"/>
        <v>1.3250000000000028</v>
      </c>
      <c r="Q34" s="56">
        <f>IF(B34="","",IF(K34="B",0,IF(E34=1.1,P34+M34+$M$15,IF(E34=1.2,P34+M34+$Y$17,IF(E34=1.3,P34+M34+#REF!)))))</f>
        <v>1.4840000000000027</v>
      </c>
      <c r="R34" s="56">
        <f t="shared" si="16"/>
        <v>1.4840000000000027</v>
      </c>
      <c r="S34" s="56">
        <f t="shared" si="17"/>
        <v>0</v>
      </c>
      <c r="T34" s="56">
        <f t="shared" si="18"/>
        <v>0</v>
      </c>
      <c r="U34" s="114">
        <f t="shared" si="19"/>
        <v>3.1415926535897934E-2</v>
      </c>
      <c r="V34" s="56">
        <f t="shared" si="20"/>
        <v>0.60000000000000009</v>
      </c>
      <c r="W34" s="56">
        <f t="shared" si="21"/>
        <v>0.8</v>
      </c>
      <c r="X34" s="56">
        <f t="shared" si="22"/>
        <v>0.8</v>
      </c>
      <c r="Y34" s="56">
        <f t="shared" si="23"/>
        <v>1.1872000000000023</v>
      </c>
      <c r="Z34" s="56">
        <f t="shared" si="24"/>
        <v>1.1557840734641043</v>
      </c>
      <c r="AA34" s="56">
        <f t="shared" si="25"/>
        <v>0</v>
      </c>
      <c r="AB34" s="56">
        <f t="shared" si="26"/>
        <v>0</v>
      </c>
      <c r="AC34" s="56">
        <f t="shared" si="27"/>
        <v>85.19347200000017</v>
      </c>
      <c r="AD34" s="56">
        <f t="shared" si="36"/>
        <v>85.19347200000017</v>
      </c>
      <c r="AE34" s="56">
        <f t="shared" si="28"/>
        <v>0</v>
      </c>
      <c r="AF34" s="56">
        <f t="shared" si="29"/>
        <v>0</v>
      </c>
      <c r="AG34" s="56">
        <f t="shared" si="30"/>
        <v>0</v>
      </c>
      <c r="AH34" s="56" t="str">
        <f t="shared" si="31"/>
        <v>SI</v>
      </c>
      <c r="AI34" s="56">
        <f t="shared" si="32"/>
        <v>0.60000000000000009</v>
      </c>
      <c r="AJ34" s="115">
        <v>1.1000000000000001</v>
      </c>
      <c r="AK34" s="56">
        <f t="shared" si="34"/>
        <v>7.920000000000002E-2</v>
      </c>
      <c r="AL34" s="56">
        <f>IF(B34="","",(IF(E34=1.1,Q34-$M$9,IF(E34=1.2,Q34-$Y$9-$Y$10,IF(E34=1.3,Q34-#REF!-#REF!)))*X34*AJ34)-AK34-(U34*AJ34))</f>
        <v>0.92816248081051467</v>
      </c>
      <c r="AM34" s="56">
        <f>IF(B34="","",IF(K34="B",0,IF(E34=1.1,$M$15,IF(E34=1.2,$Y$17,IF(E34=1.3,#REF!)))*X34*(D34-AJ34)))</f>
        <v>8.4792000000000005</v>
      </c>
      <c r="AN34" s="56">
        <f>IF(B34="","",IF(K34="B",0,IF(E34=1.1,(X34*($M$13*(L34+M34+M34))-$M$14*U34),IF(E34=1.2,(X34*($Y$15*(L34+M34+M34))-$Y$16*U34),IF(E34=1.3,(X34*(#REF!*(L34+M34+M34))-#REF!*U34))))*(D34-AJ34)))</f>
        <v>5.3937342949893825</v>
      </c>
      <c r="AO34" s="56">
        <f>IF(B34="","",IF(K34="B",0,IF(E34=1.1,(X34*($M$11*(L34+M34+M34))-$M$12*U34),IF(E34=1.2,(X34*($Y$13*(L34+M34+M34))-$Y$14*U34),IF(E34=1.3,(X34*(#REF!*(L34+M34+M34))-#REF!*U34))))*(D34-AJ34)))</f>
        <v>3.6920163359840723</v>
      </c>
      <c r="AP34" s="56">
        <f>IF(B34="","",IF(K34="B",0,IF(E34=1.1,$M$10,IF(E34=1.2,$Y$12,IF(E34=1.3,#REF!)))*X34*(D34-AJ34)))</f>
        <v>16.958400000000001</v>
      </c>
      <c r="AQ34" s="56">
        <f>IF(B34="","",IF(K34="B",0,IF(E34=1.1,Q34-L34-M34-M34-$M$15-$M$10-$M$9,IF(E34=1.2,Q34-L34-M34-M34-$Y$17-$Y$12-$Y$11-$Y$10-$Y$9,IF(E34=1.3,Q34-L34-M34-M34-#REF!-#REF!-#REF!-#REF!)))*X34*(D34-AJ34)))</f>
        <v>30.185952000000171</v>
      </c>
      <c r="AR34" s="56">
        <f t="shared" si="2"/>
        <v>0</v>
      </c>
      <c r="AS34" s="56">
        <f t="shared" si="3"/>
        <v>0</v>
      </c>
      <c r="AT34" s="56">
        <f t="shared" si="4"/>
        <v>0</v>
      </c>
      <c r="AU34" s="56">
        <f t="shared" si="5"/>
        <v>0</v>
      </c>
      <c r="AV34" s="56">
        <f t="shared" si="6"/>
        <v>0</v>
      </c>
      <c r="AW34" s="56">
        <f t="shared" si="7"/>
        <v>17.2224</v>
      </c>
      <c r="AX34" s="56">
        <f>IF(B34="","",IF(K34="B",0,IF(E34=1.3,X34*#REF!*D34,0)))</f>
        <v>0</v>
      </c>
      <c r="AY34" s="56">
        <f t="shared" si="35"/>
        <v>0</v>
      </c>
      <c r="AZ34" s="56">
        <f t="shared" si="8"/>
        <v>64.543055664016094</v>
      </c>
      <c r="BA34" s="56" t="str">
        <f t="shared" si="9"/>
        <v>NO REQUIERE</v>
      </c>
      <c r="BB34" s="56">
        <f t="shared" si="10"/>
        <v>0</v>
      </c>
      <c r="BC34" s="56">
        <f t="shared" si="11"/>
        <v>0</v>
      </c>
      <c r="BD34" s="56" t="str">
        <f t="shared" si="12"/>
        <v>NO REQUIERE</v>
      </c>
      <c r="BE34" s="30" t="s">
        <v>322</v>
      </c>
    </row>
    <row r="35" spans="1:57" ht="15" hidden="1" customHeight="1">
      <c r="A35" s="30" t="s">
        <v>290</v>
      </c>
      <c r="B35" s="45" t="s">
        <v>290</v>
      </c>
      <c r="C35" s="46" t="s">
        <v>289</v>
      </c>
      <c r="D35" s="47">
        <v>63.72</v>
      </c>
      <c r="E35" s="53">
        <v>1.1000000000000001</v>
      </c>
      <c r="F35" s="53">
        <v>8</v>
      </c>
      <c r="G35" s="49">
        <v>173.98</v>
      </c>
      <c r="H35" s="49">
        <v>171.78</v>
      </c>
      <c r="I35" s="49">
        <v>172.6</v>
      </c>
      <c r="J35" s="49">
        <v>170.4</v>
      </c>
      <c r="K35" s="53" t="s">
        <v>12</v>
      </c>
      <c r="L35" s="114">
        <f>IF(B35="","",VLOOKUP(F35,DN!$B$1:$F$38,4,FALSE))</f>
        <v>0.182</v>
      </c>
      <c r="M35" s="114">
        <f>IF(B35="","",VLOOKUP(F35,DN!$B$1:$F$38,5,FALSE))</f>
        <v>9.000000000000008E-3</v>
      </c>
      <c r="N35" s="56">
        <f t="shared" si="13"/>
        <v>1.1979999999999955</v>
      </c>
      <c r="O35" s="56">
        <f t="shared" si="14"/>
        <v>1.1979999999999955</v>
      </c>
      <c r="P35" s="56">
        <f t="shared" si="15"/>
        <v>1.3799999999999955</v>
      </c>
      <c r="Q35" s="56">
        <f>IF(B35="","",IF(K35="B",0,IF(E35=1.1,P35+M35+$M$15,IF(E35=1.2,P35+M35+$Y$17,IF(E35=1.3,P35+M35+#REF!)))))</f>
        <v>1.5389999999999953</v>
      </c>
      <c r="R35" s="56">
        <f t="shared" si="16"/>
        <v>1.5389999999999953</v>
      </c>
      <c r="S35" s="56">
        <f t="shared" si="17"/>
        <v>0</v>
      </c>
      <c r="T35" s="56">
        <f t="shared" si="18"/>
        <v>0</v>
      </c>
      <c r="U35" s="114">
        <f t="shared" si="19"/>
        <v>3.1415926535897934E-2</v>
      </c>
      <c r="V35" s="56">
        <f t="shared" si="20"/>
        <v>0.60000000000000009</v>
      </c>
      <c r="W35" s="56">
        <f t="shared" si="21"/>
        <v>0.8</v>
      </c>
      <c r="X35" s="56">
        <f t="shared" si="22"/>
        <v>0.8</v>
      </c>
      <c r="Y35" s="56">
        <f t="shared" si="23"/>
        <v>1.2311999999999963</v>
      </c>
      <c r="Z35" s="56">
        <f t="shared" si="24"/>
        <v>1.1997840734640983</v>
      </c>
      <c r="AA35" s="56">
        <f t="shared" si="25"/>
        <v>0</v>
      </c>
      <c r="AB35" s="56">
        <f t="shared" si="26"/>
        <v>0</v>
      </c>
      <c r="AC35" s="56">
        <f t="shared" si="27"/>
        <v>78.452063999999766</v>
      </c>
      <c r="AD35" s="56">
        <f t="shared" si="36"/>
        <v>78.452063999999766</v>
      </c>
      <c r="AE35" s="56">
        <f t="shared" si="28"/>
        <v>0</v>
      </c>
      <c r="AF35" s="56">
        <f t="shared" si="29"/>
        <v>0</v>
      </c>
      <c r="AG35" s="56">
        <f t="shared" si="30"/>
        <v>0</v>
      </c>
      <c r="AH35" s="56" t="str">
        <f t="shared" si="31"/>
        <v>NO REQUIERE</v>
      </c>
      <c r="AI35" s="56">
        <f t="shared" si="32"/>
        <v>0</v>
      </c>
      <c r="AJ35" s="115">
        <f t="shared" si="33"/>
        <v>0</v>
      </c>
      <c r="AK35" s="56">
        <f t="shared" si="34"/>
        <v>0</v>
      </c>
      <c r="AL35" s="56">
        <f>IF(B35="","",(IF(E35=1.1,Q35-$M$9,IF(E35=1.2,Q35-$Y$9-$Y$10,IF(E35=1.3,Q35-#REF!-#REF!)))*X35*AJ35)-AK35-(U35*AJ35))</f>
        <v>0</v>
      </c>
      <c r="AM35" s="56">
        <f>IF(B35="","",IF(K35="B",0,IF(E35=1.1,$M$15,IF(E35=1.2,$Y$17,IF(E35=1.3,#REF!)))*X35*(D35-AJ35)))</f>
        <v>7.6463999999999999</v>
      </c>
      <c r="AN35" s="56">
        <f>IF(B35="","",IF(K35="B",0,IF(E35=1.1,(X35*($M$13*(L35+M35+M35))-$M$14*U35),IF(E35=1.2,(X35*($Y$15*(L35+M35+M35))-$Y$16*U35),IF(E35=1.3,(X35*(#REF!*(L35+M35+M35))-#REF!*U35))))*(D35-AJ35)))</f>
        <v>4.8639789028689977</v>
      </c>
      <c r="AO35" s="56">
        <f>IF(B35="","",IF(K35="B",0,IF(E35=1.1,(X35*($M$11*(L35+M35+M35))-$M$12*U35),IF(E35=1.2,(X35*($Y$13*(L35+M35+M35))-$Y$14*U35),IF(E35=1.3,(X35*(#REF!*(L35+M35+M35))-#REF!*U35))))*(D35-AJ35)))</f>
        <v>3.3293982582635868</v>
      </c>
      <c r="AP35" s="56">
        <f>IF(B35="","",IF(K35="B",0,IF(E35=1.1,$M$10,IF(E35=1.2,$Y$12,IF(E35=1.3,#REF!)))*X35*(D35-AJ35)))</f>
        <v>15.2928</v>
      </c>
      <c r="AQ35" s="56">
        <f>IF(B35="","",IF(K35="B",0,IF(E35=1.1,Q35-L35-M35-M35-$M$15-$M$10-$M$9,IF(E35=1.2,Q35-L35-M35-M35-$Y$17-$Y$12-$Y$11-$Y$10-$Y$9,IF(E35=1.3,Q35-L35-M35-M35-#REF!-#REF!-#REF!-#REF!)))*X35*(D35-AJ35)))</f>
        <v>30.024863999999774</v>
      </c>
      <c r="AR35" s="56">
        <f t="shared" si="2"/>
        <v>0</v>
      </c>
      <c r="AS35" s="56">
        <f t="shared" si="3"/>
        <v>0</v>
      </c>
      <c r="AT35" s="56">
        <f t="shared" si="4"/>
        <v>0</v>
      </c>
      <c r="AU35" s="56">
        <f t="shared" si="5"/>
        <v>0</v>
      </c>
      <c r="AV35" s="56">
        <f t="shared" si="6"/>
        <v>0</v>
      </c>
      <c r="AW35" s="56">
        <f t="shared" si="7"/>
        <v>15.2928</v>
      </c>
      <c r="AX35" s="56">
        <f>IF(B35="","",IF(K35="B",0,IF(E35=1.3,X35*#REF!*D35,0)))</f>
        <v>0</v>
      </c>
      <c r="AY35" s="56">
        <f t="shared" si="35"/>
        <v>0</v>
      </c>
      <c r="AZ35" s="56">
        <f t="shared" si="8"/>
        <v>59.829865741736178</v>
      </c>
      <c r="BA35" s="56" t="str">
        <f t="shared" si="9"/>
        <v>E1B</v>
      </c>
      <c r="BB35" s="56">
        <f t="shared" si="10"/>
        <v>98.065079999999696</v>
      </c>
      <c r="BC35" s="56">
        <f t="shared" si="11"/>
        <v>0</v>
      </c>
      <c r="BD35" s="56" t="str">
        <f t="shared" si="12"/>
        <v>NO REQUIERE</v>
      </c>
      <c r="BE35" s="30" t="s">
        <v>322</v>
      </c>
    </row>
    <row r="36" spans="1:57" ht="15" hidden="1" customHeight="1">
      <c r="A36" s="30" t="s">
        <v>144</v>
      </c>
      <c r="B36" s="45" t="s">
        <v>144</v>
      </c>
      <c r="C36" s="46" t="s">
        <v>286</v>
      </c>
      <c r="D36" s="47">
        <v>62.07</v>
      </c>
      <c r="E36" s="53">
        <v>1.1000000000000001</v>
      </c>
      <c r="F36" s="46">
        <v>8</v>
      </c>
      <c r="G36" s="49">
        <v>174.66</v>
      </c>
      <c r="H36" s="49">
        <v>171.15</v>
      </c>
      <c r="I36" s="49">
        <v>173.28</v>
      </c>
      <c r="J36" s="49">
        <v>169.97</v>
      </c>
      <c r="K36" s="53" t="s">
        <v>12</v>
      </c>
      <c r="L36" s="114">
        <f>IF(B36="","",VLOOKUP(F36,DN!$B$1:$F$38,4,FALSE))</f>
        <v>0.182</v>
      </c>
      <c r="M36" s="114">
        <f>IF(B36="","",VLOOKUP(F36,DN!$B$1:$F$38,5,FALSE))</f>
        <v>9.000000000000008E-3</v>
      </c>
      <c r="N36" s="56">
        <f t="shared" si="13"/>
        <v>1.1979999999999955</v>
      </c>
      <c r="O36" s="56">
        <f t="shared" si="14"/>
        <v>0.99800000000000688</v>
      </c>
      <c r="P36" s="56">
        <f t="shared" si="15"/>
        <v>1.2800000000000011</v>
      </c>
      <c r="Q36" s="56">
        <f>IF(B36="","",IF(K36="B",0,IF(E36=1.1,P36+M36+$M$15,IF(E36=1.2,P36+M36+$Y$17,IF(E36=1.3,P36+M36+#REF!)))))</f>
        <v>1.4390000000000009</v>
      </c>
      <c r="R36" s="56">
        <f t="shared" si="16"/>
        <v>1.4390000000000009</v>
      </c>
      <c r="S36" s="56">
        <f t="shared" si="17"/>
        <v>0</v>
      </c>
      <c r="T36" s="56">
        <f t="shared" si="18"/>
        <v>0</v>
      </c>
      <c r="U36" s="114">
        <f t="shared" si="19"/>
        <v>3.1415926535897934E-2</v>
      </c>
      <c r="V36" s="56">
        <f t="shared" si="20"/>
        <v>0.60000000000000009</v>
      </c>
      <c r="W36" s="56">
        <f t="shared" si="21"/>
        <v>0.8</v>
      </c>
      <c r="X36" s="56">
        <f t="shared" si="22"/>
        <v>0.8</v>
      </c>
      <c r="Y36" s="56">
        <f t="shared" si="23"/>
        <v>1.1512000000000009</v>
      </c>
      <c r="Z36" s="56">
        <f t="shared" si="24"/>
        <v>1.1197840734641029</v>
      </c>
      <c r="AA36" s="56">
        <f t="shared" si="25"/>
        <v>0</v>
      </c>
      <c r="AB36" s="56">
        <f t="shared" si="26"/>
        <v>0</v>
      </c>
      <c r="AC36" s="56">
        <f t="shared" si="27"/>
        <v>71.454984000000053</v>
      </c>
      <c r="AD36" s="56">
        <f t="shared" si="36"/>
        <v>71.454984000000053</v>
      </c>
      <c r="AE36" s="56">
        <f t="shared" si="28"/>
        <v>0</v>
      </c>
      <c r="AF36" s="56">
        <f t="shared" si="29"/>
        <v>0</v>
      </c>
      <c r="AG36" s="56">
        <f t="shared" si="30"/>
        <v>0</v>
      </c>
      <c r="AH36" s="56" t="str">
        <f t="shared" si="31"/>
        <v>NO REQUIERE</v>
      </c>
      <c r="AI36" s="56">
        <f t="shared" si="32"/>
        <v>0</v>
      </c>
      <c r="AJ36" s="115">
        <f t="shared" si="33"/>
        <v>0</v>
      </c>
      <c r="AK36" s="56">
        <f t="shared" si="34"/>
        <v>0</v>
      </c>
      <c r="AL36" s="56">
        <f>IF(B36="","",(IF(E36=1.1,Q36-$M$9,IF(E36=1.2,Q36-$Y$9-$Y$10,IF(E36=1.3,Q36-#REF!-#REF!)))*X36*AJ36)-AK36-(U36*AJ36))</f>
        <v>0</v>
      </c>
      <c r="AM36" s="56">
        <f>IF(B36="","",IF(K36="B",0,IF(E36=1.1,$M$15,IF(E36=1.2,$Y$17,IF(E36=1.3,#REF!)))*X36*(D36-AJ36)))</f>
        <v>7.4483999999999995</v>
      </c>
      <c r="AN36" s="56">
        <f>IF(B36="","",IF(K36="B",0,IF(E36=1.1,(X36*($M$13*(L36+M36+M36))-$M$14*U36),IF(E36=1.2,(X36*($Y$15*(L36+M36+M36))-$Y$16*U36),IF(E36=1.3,(X36*(#REF!*(L36+M36+M36))-#REF!*U36))))*(D36-AJ36)))</f>
        <v>4.7380284133879265</v>
      </c>
      <c r="AO36" s="56">
        <f>IF(B36="","",IF(K36="B",0,IF(E36=1.1,(X36*($M$11*(L36+M36+M36))-$M$12*U36),IF(E36=1.2,(X36*($Y$13*(L36+M36+M36))-$Y$14*U36),IF(E36=1.3,(X36*(#REF!*(L36+M36+M36))-#REF!*U36))))*(D36-AJ36)))</f>
        <v>3.2431850265288897</v>
      </c>
      <c r="AP36" s="56">
        <f>IF(B36="","",IF(K36="B",0,IF(E36=1.1,$M$10,IF(E36=1.2,$Y$12,IF(E36=1.3,#REF!)))*X36*(D36-AJ36)))</f>
        <v>14.896799999999999</v>
      </c>
      <c r="AQ36" s="56">
        <f>IF(B36="","",IF(K36="B",0,IF(E36=1.1,Q36-L36-M36-M36-$M$15-$M$10-$M$9,IF(E36=1.2,Q36-L36-M36-M36-$Y$17-$Y$12-$Y$11-$Y$10-$Y$9,IF(E36=1.3,Q36-L36-M36-M36-#REF!-#REF!-#REF!-#REF!)))*X36*(D36-AJ36)))</f>
        <v>24.281784000000066</v>
      </c>
      <c r="AR36" s="56">
        <f t="shared" si="2"/>
        <v>0</v>
      </c>
      <c r="AS36" s="56">
        <f t="shared" si="3"/>
        <v>0</v>
      </c>
      <c r="AT36" s="56">
        <f t="shared" si="4"/>
        <v>0</v>
      </c>
      <c r="AU36" s="56">
        <f t="shared" si="5"/>
        <v>0</v>
      </c>
      <c r="AV36" s="56">
        <f t="shared" si="6"/>
        <v>0</v>
      </c>
      <c r="AW36" s="56">
        <f t="shared" si="7"/>
        <v>14.896799999999999</v>
      </c>
      <c r="AX36" s="56">
        <f>IF(B36="","",IF(K36="B",0,IF(E36=1.3,X36*#REF!*D36,0)))</f>
        <v>0</v>
      </c>
      <c r="AY36" s="56">
        <f t="shared" si="35"/>
        <v>0</v>
      </c>
      <c r="AZ36" s="56">
        <f t="shared" si="8"/>
        <v>53.314998973471162</v>
      </c>
      <c r="BA36" s="56" t="str">
        <f t="shared" si="9"/>
        <v>NO REQUIERE</v>
      </c>
      <c r="BB36" s="56">
        <f t="shared" si="10"/>
        <v>0</v>
      </c>
      <c r="BC36" s="56">
        <f t="shared" si="11"/>
        <v>0</v>
      </c>
      <c r="BD36" s="56" t="str">
        <f t="shared" si="12"/>
        <v>NO REQUIERE</v>
      </c>
      <c r="BE36" s="30" t="s">
        <v>322</v>
      </c>
    </row>
    <row r="37" spans="1:57" ht="15" hidden="1" customHeight="1">
      <c r="A37" s="30" t="s">
        <v>291</v>
      </c>
      <c r="B37" s="45" t="s">
        <v>291</v>
      </c>
      <c r="C37" s="46" t="s">
        <v>285</v>
      </c>
      <c r="D37" s="47">
        <v>62.02</v>
      </c>
      <c r="E37" s="53">
        <v>1.1000000000000001</v>
      </c>
      <c r="F37" s="48">
        <v>8</v>
      </c>
      <c r="G37" s="49">
        <v>174.72</v>
      </c>
      <c r="H37" s="49">
        <v>171.54</v>
      </c>
      <c r="I37" s="49">
        <v>173.34</v>
      </c>
      <c r="J37" s="49">
        <v>170.14</v>
      </c>
      <c r="K37" s="53" t="s">
        <v>12</v>
      </c>
      <c r="L37" s="114">
        <f>IF(B37="","",VLOOKUP(F37,DN!$B$1:$F$38,4,FALSE))</f>
        <v>0.182</v>
      </c>
      <c r="M37" s="114">
        <f>IF(B37="","",VLOOKUP(F37,DN!$B$1:$F$38,5,FALSE))</f>
        <v>9.000000000000008E-3</v>
      </c>
      <c r="N37" s="56">
        <f t="shared" si="13"/>
        <v>1.1979999999999955</v>
      </c>
      <c r="O37" s="56">
        <f t="shared" si="14"/>
        <v>1.2180000000000057</v>
      </c>
      <c r="P37" s="56">
        <f t="shared" si="15"/>
        <v>1.3900000000000006</v>
      </c>
      <c r="Q37" s="56">
        <f>IF(B37="","",IF(K37="B",0,IF(E37=1.1,P37+M37+$M$15,IF(E37=1.2,P37+M37+$Y$17,IF(E37=1.3,P37+M37+#REF!)))))</f>
        <v>1.5490000000000004</v>
      </c>
      <c r="R37" s="56">
        <f t="shared" si="16"/>
        <v>1.5490000000000004</v>
      </c>
      <c r="S37" s="56">
        <f t="shared" si="17"/>
        <v>0</v>
      </c>
      <c r="T37" s="56">
        <f t="shared" si="18"/>
        <v>0</v>
      </c>
      <c r="U37" s="114">
        <f t="shared" si="19"/>
        <v>3.1415926535897934E-2</v>
      </c>
      <c r="V37" s="56">
        <f t="shared" si="20"/>
        <v>0.60000000000000009</v>
      </c>
      <c r="W37" s="56">
        <f t="shared" si="21"/>
        <v>0.8</v>
      </c>
      <c r="X37" s="56">
        <f t="shared" si="22"/>
        <v>0.8</v>
      </c>
      <c r="Y37" s="56">
        <f t="shared" si="23"/>
        <v>1.2392000000000003</v>
      </c>
      <c r="Z37" s="56">
        <f t="shared" si="24"/>
        <v>1.2077840734641023</v>
      </c>
      <c r="AA37" s="56">
        <f t="shared" si="25"/>
        <v>0</v>
      </c>
      <c r="AB37" s="56">
        <f t="shared" si="26"/>
        <v>0</v>
      </c>
      <c r="AC37" s="56">
        <f t="shared" si="27"/>
        <v>76.855184000000023</v>
      </c>
      <c r="AD37" s="56">
        <f t="shared" si="36"/>
        <v>76.855184000000023</v>
      </c>
      <c r="AE37" s="56">
        <f t="shared" si="28"/>
        <v>0</v>
      </c>
      <c r="AF37" s="56">
        <f t="shared" si="29"/>
        <v>0</v>
      </c>
      <c r="AG37" s="56">
        <f t="shared" si="30"/>
        <v>0</v>
      </c>
      <c r="AH37" s="56" t="str">
        <f t="shared" si="31"/>
        <v>NO REQUIERE</v>
      </c>
      <c r="AI37" s="56">
        <f t="shared" si="32"/>
        <v>0</v>
      </c>
      <c r="AJ37" s="115">
        <f t="shared" si="33"/>
        <v>0</v>
      </c>
      <c r="AK37" s="56">
        <f t="shared" si="34"/>
        <v>0</v>
      </c>
      <c r="AL37" s="56">
        <f>IF(B37="","",(IF(E37=1.1,Q37-$M$9,IF(E37=1.2,Q37-$Y$9-$Y$10,IF(E37=1.3,Q37-#REF!-#REF!)))*X37*AJ37)-AK37-(U37*AJ37))</f>
        <v>0</v>
      </c>
      <c r="AM37" s="56">
        <f>IF(B37="","",IF(K37="B",0,IF(E37=1.1,$M$15,IF(E37=1.2,$Y$17,IF(E37=1.3,#REF!)))*X37*(D37-AJ37)))</f>
        <v>7.4424000000000001</v>
      </c>
      <c r="AN37" s="56">
        <f>IF(B37="","",IF(K37="B",0,IF(E37=1.1,(X37*($M$13*(L37+M37+M37))-$M$14*U37),IF(E37=1.2,(X37*($Y$15*(L37+M37+M37))-$Y$16*U37),IF(E37=1.3,(X37*(#REF!*(L37+M37+M37))-#REF!*U37))))*(D37-AJ37)))</f>
        <v>4.7342117318885002</v>
      </c>
      <c r="AO37" s="56">
        <f>IF(B37="","",IF(K37="B",0,IF(E37=1.1,(X37*($M$11*(L37+M37+M37))-$M$12*U37),IF(E37=1.2,(X37*($Y$13*(L37+M37+M37))-$Y$14*U37),IF(E37=1.3,(X37*(#REF!*(L37+M37+M37))-#REF!*U37))))*(D37-AJ37)))</f>
        <v>3.2405725043551112</v>
      </c>
      <c r="AP37" s="56">
        <f>IF(B37="","",IF(K37="B",0,IF(E37=1.1,$M$10,IF(E37=1.2,$Y$12,IF(E37=1.3,#REF!)))*X37*(D37-AJ37)))</f>
        <v>14.8848</v>
      </c>
      <c r="AQ37" s="56">
        <f>IF(B37="","",IF(K37="B",0,IF(E37=1.1,Q37-L37-M37-M37-$M$15-$M$10-$M$9,IF(E37=1.2,Q37-L37-M37-M37-$Y$17-$Y$12-$Y$11-$Y$10-$Y$9,IF(E37=1.3,Q37-L37-M37-M37-#REF!-#REF!-#REF!-#REF!)))*X37*(D37-AJ37)))</f>
        <v>29.719984000000032</v>
      </c>
      <c r="AR37" s="56">
        <f t="shared" si="2"/>
        <v>0</v>
      </c>
      <c r="AS37" s="56">
        <f t="shared" si="3"/>
        <v>0</v>
      </c>
      <c r="AT37" s="56">
        <f t="shared" si="4"/>
        <v>0</v>
      </c>
      <c r="AU37" s="56">
        <f t="shared" si="5"/>
        <v>0</v>
      </c>
      <c r="AV37" s="56">
        <f t="shared" si="6"/>
        <v>0</v>
      </c>
      <c r="AW37" s="56">
        <f t="shared" si="7"/>
        <v>14.8848</v>
      </c>
      <c r="AX37" s="56">
        <f>IF(B37="","",IF(K37="B",0,IF(E37=1.3,X37*#REF!*D37,0)))</f>
        <v>0</v>
      </c>
      <c r="AY37" s="56">
        <f t="shared" si="35"/>
        <v>0</v>
      </c>
      <c r="AZ37" s="56">
        <f t="shared" si="8"/>
        <v>58.72981149564491</v>
      </c>
      <c r="BA37" s="56" t="str">
        <f t="shared" si="9"/>
        <v>E1B</v>
      </c>
      <c r="BB37" s="56">
        <f t="shared" si="10"/>
        <v>96.068980000000025</v>
      </c>
      <c r="BC37" s="56">
        <f t="shared" si="11"/>
        <v>0</v>
      </c>
      <c r="BD37" s="56" t="str">
        <f t="shared" si="12"/>
        <v>NO REQUIERE</v>
      </c>
      <c r="BE37" s="30" t="s">
        <v>322</v>
      </c>
    </row>
    <row r="38" spans="1:57" ht="15" hidden="1" customHeight="1">
      <c r="A38" s="30" t="s">
        <v>142</v>
      </c>
      <c r="B38" s="45" t="s">
        <v>142</v>
      </c>
      <c r="C38" s="46" t="s">
        <v>284</v>
      </c>
      <c r="D38" s="47">
        <v>64.569999999999993</v>
      </c>
      <c r="E38" s="53">
        <v>1.1000000000000001</v>
      </c>
      <c r="F38" s="48">
        <v>8</v>
      </c>
      <c r="G38" s="49">
        <v>175.04</v>
      </c>
      <c r="H38" s="49">
        <v>174.91</v>
      </c>
      <c r="I38" s="49">
        <v>173.66</v>
      </c>
      <c r="J38" s="49">
        <v>173.3</v>
      </c>
      <c r="K38" s="53" t="s">
        <v>12</v>
      </c>
      <c r="L38" s="114">
        <f>IF(B38="","",VLOOKUP(F38,DN!$B$1:$F$38,4,FALSE))</f>
        <v>0.182</v>
      </c>
      <c r="M38" s="114">
        <f>IF(B38="","",VLOOKUP(F38,DN!$B$1:$F$38,5,FALSE))</f>
        <v>9.000000000000008E-3</v>
      </c>
      <c r="N38" s="56">
        <f t="shared" si="13"/>
        <v>1.1979999999999955</v>
      </c>
      <c r="O38" s="56">
        <f t="shared" si="14"/>
        <v>1.4279999999999853</v>
      </c>
      <c r="P38" s="56">
        <f t="shared" si="15"/>
        <v>1.4949999999999903</v>
      </c>
      <c r="Q38" s="56">
        <f>IF(B38="","",IF(K38="B",0,IF(E38=1.1,P38+M38+$M$15,IF(E38=1.2,P38+M38+$Y$17,IF(E38=1.3,P38+M38+#REF!)))))</f>
        <v>1.6539999999999901</v>
      </c>
      <c r="R38" s="56">
        <f t="shared" si="16"/>
        <v>1.6539999999999901</v>
      </c>
      <c r="S38" s="56">
        <f t="shared" si="17"/>
        <v>0</v>
      </c>
      <c r="T38" s="56">
        <f t="shared" si="18"/>
        <v>0</v>
      </c>
      <c r="U38" s="114">
        <f t="shared" si="19"/>
        <v>3.1415926535897934E-2</v>
      </c>
      <c r="V38" s="56">
        <f t="shared" si="20"/>
        <v>0.60000000000000009</v>
      </c>
      <c r="W38" s="56">
        <f t="shared" si="21"/>
        <v>0.8</v>
      </c>
      <c r="X38" s="56">
        <f t="shared" si="22"/>
        <v>0.8</v>
      </c>
      <c r="Y38" s="56">
        <f t="shared" si="23"/>
        <v>1.3231999999999922</v>
      </c>
      <c r="Z38" s="56">
        <f t="shared" si="24"/>
        <v>1.2917840734640942</v>
      </c>
      <c r="AA38" s="56">
        <f t="shared" si="25"/>
        <v>0</v>
      </c>
      <c r="AB38" s="56">
        <f t="shared" si="26"/>
        <v>0</v>
      </c>
      <c r="AC38" s="56">
        <f t="shared" si="27"/>
        <v>85.439023999999492</v>
      </c>
      <c r="AD38" s="56">
        <f t="shared" si="36"/>
        <v>85.439023999999492</v>
      </c>
      <c r="AE38" s="56">
        <f t="shared" si="28"/>
        <v>0</v>
      </c>
      <c r="AF38" s="56">
        <f t="shared" si="29"/>
        <v>0</v>
      </c>
      <c r="AG38" s="56">
        <f t="shared" si="30"/>
        <v>0</v>
      </c>
      <c r="AH38" s="56" t="str">
        <f t="shared" si="31"/>
        <v>NO REQUIERE</v>
      </c>
      <c r="AI38" s="56">
        <f t="shared" si="32"/>
        <v>0</v>
      </c>
      <c r="AJ38" s="115">
        <f t="shared" si="33"/>
        <v>0</v>
      </c>
      <c r="AK38" s="56">
        <f t="shared" si="34"/>
        <v>0</v>
      </c>
      <c r="AL38" s="56">
        <f>IF(B38="","",(IF(E38=1.1,Q38-$M$9,IF(E38=1.2,Q38-$Y$9-$Y$10,IF(E38=1.3,Q38-#REF!-#REF!)))*X38*AJ38)-AK38-(U38*AJ38))</f>
        <v>0</v>
      </c>
      <c r="AM38" s="56">
        <f>IF(B38="","",IF(K38="B",0,IF(E38=1.1,$M$15,IF(E38=1.2,$Y$17,IF(E38=1.3,#REF!)))*X38*(D38-AJ38)))</f>
        <v>7.7483999999999993</v>
      </c>
      <c r="AN38" s="56">
        <f>IF(B38="","",IF(K38="B",0,IF(E38=1.1,(X38*($M$13*(L38+M38+M38))-$M$14*U38),IF(E38=1.2,(X38*($Y$15*(L38+M38+M38))-$Y$16*U38),IF(E38=1.3,(X38*(#REF!*(L38+M38+M38))-#REF!*U38))))*(D38-AJ38)))</f>
        <v>4.928862488359246</v>
      </c>
      <c r="AO38" s="56">
        <f>IF(B38="","",IF(K38="B",0,IF(E38=1.1,(X38*($M$11*(L38+M38+M38))-$M$12*U38),IF(E38=1.2,(X38*($Y$13*(L38+M38+M38))-$Y$14*U38),IF(E38=1.3,(X38*(#REF!*(L38+M38+M38))-#REF!*U38))))*(D38-AJ38)))</f>
        <v>3.3738111352178248</v>
      </c>
      <c r="AP38" s="56">
        <f>IF(B38="","",IF(K38="B",0,IF(E38=1.1,$M$10,IF(E38=1.2,$Y$12,IF(E38=1.3,#REF!)))*X38*(D38-AJ38)))</f>
        <v>15.496799999999999</v>
      </c>
      <c r="AQ38" s="56">
        <f>IF(B38="","",IF(K38="B",0,IF(E38=1.1,Q38-L38-M38-M38-$M$15-$M$10-$M$9,IF(E38=1.2,Q38-L38-M38-M38-$Y$17-$Y$12-$Y$11-$Y$10-$Y$9,IF(E38=1.3,Q38-L38-M38-M38-#REF!-#REF!-#REF!-#REF!)))*X38*(D38-AJ38)))</f>
        <v>36.365823999999506</v>
      </c>
      <c r="AR38" s="56">
        <f t="shared" si="2"/>
        <v>0</v>
      </c>
      <c r="AS38" s="56">
        <f t="shared" si="3"/>
        <v>0</v>
      </c>
      <c r="AT38" s="56">
        <f t="shared" si="4"/>
        <v>0</v>
      </c>
      <c r="AU38" s="56">
        <f t="shared" si="5"/>
        <v>0</v>
      </c>
      <c r="AV38" s="56">
        <f t="shared" si="6"/>
        <v>0</v>
      </c>
      <c r="AW38" s="56">
        <f t="shared" si="7"/>
        <v>15.496799999999999</v>
      </c>
      <c r="AX38" s="56">
        <f>IF(B38="","",IF(K38="B",0,IF(E38=1.3,X38*#REF!*D38,0)))</f>
        <v>0</v>
      </c>
      <c r="AY38" s="56">
        <f t="shared" si="35"/>
        <v>0</v>
      </c>
      <c r="AZ38" s="56">
        <f t="shared" si="8"/>
        <v>66.568412864781678</v>
      </c>
      <c r="BA38" s="56" t="str">
        <f t="shared" si="9"/>
        <v>E1B</v>
      </c>
      <c r="BB38" s="56">
        <f t="shared" si="10"/>
        <v>106.79877999999935</v>
      </c>
      <c r="BC38" s="56">
        <f t="shared" si="11"/>
        <v>0</v>
      </c>
      <c r="BD38" s="56" t="str">
        <f t="shared" si="12"/>
        <v>SI</v>
      </c>
      <c r="BE38" s="30" t="s">
        <v>322</v>
      </c>
    </row>
    <row r="39" spans="1:57" ht="15" hidden="1" customHeight="1">
      <c r="A39" s="30" t="s">
        <v>146</v>
      </c>
      <c r="B39" s="45" t="s">
        <v>146</v>
      </c>
      <c r="C39" s="46" t="s">
        <v>147</v>
      </c>
      <c r="D39" s="47">
        <v>59.34</v>
      </c>
      <c r="E39" s="53">
        <v>1.1000000000000001</v>
      </c>
      <c r="F39" s="48">
        <v>8</v>
      </c>
      <c r="G39" s="49">
        <v>174.39</v>
      </c>
      <c r="H39" s="49">
        <v>174.45</v>
      </c>
      <c r="I39" s="49">
        <v>173.61</v>
      </c>
      <c r="J39" s="49">
        <v>173.44</v>
      </c>
      <c r="K39" s="53" t="s">
        <v>12</v>
      </c>
      <c r="L39" s="114">
        <f>IF(B39="","",VLOOKUP(F39,DN!$B$1:$F$38,4,FALSE))</f>
        <v>0.182</v>
      </c>
      <c r="M39" s="114">
        <f>IF(B39="","",VLOOKUP(F39,DN!$B$1:$F$38,5,FALSE))</f>
        <v>9.000000000000008E-3</v>
      </c>
      <c r="N39" s="56">
        <f t="shared" si="13"/>
        <v>0.59799999999997278</v>
      </c>
      <c r="O39" s="56">
        <f t="shared" si="14"/>
        <v>0.82799999999999097</v>
      </c>
      <c r="P39" s="56">
        <f t="shared" si="15"/>
        <v>0.89499999999998181</v>
      </c>
      <c r="Q39" s="56">
        <f>IF(B39="","",IF(K39="B",0,IF(E39=1.1,P39+M39+$M$15,IF(E39=1.2,P39+M39+$Y$17,IF(E39=1.3,P39+M39+#REF!)))))</f>
        <v>1.0539999999999818</v>
      </c>
      <c r="R39" s="56">
        <f t="shared" si="16"/>
        <v>1.0539999999999818</v>
      </c>
      <c r="S39" s="56">
        <f t="shared" si="17"/>
        <v>0</v>
      </c>
      <c r="T39" s="56">
        <f t="shared" si="18"/>
        <v>0</v>
      </c>
      <c r="U39" s="114">
        <f t="shared" si="19"/>
        <v>3.1415926535897934E-2</v>
      </c>
      <c r="V39" s="56">
        <f t="shared" si="20"/>
        <v>0.60000000000000009</v>
      </c>
      <c r="W39" s="56">
        <f t="shared" si="21"/>
        <v>0.8</v>
      </c>
      <c r="X39" s="56">
        <f t="shared" si="22"/>
        <v>0.8</v>
      </c>
      <c r="Y39" s="56">
        <f t="shared" si="23"/>
        <v>0.84319999999998552</v>
      </c>
      <c r="Z39" s="56">
        <f t="shared" si="24"/>
        <v>0.81178407346408754</v>
      </c>
      <c r="AA39" s="56">
        <f t="shared" si="25"/>
        <v>0</v>
      </c>
      <c r="AB39" s="56">
        <f t="shared" si="26"/>
        <v>0</v>
      </c>
      <c r="AC39" s="56">
        <f t="shared" si="27"/>
        <v>50.035487999999141</v>
      </c>
      <c r="AD39" s="56">
        <f t="shared" si="36"/>
        <v>50.035487999999141</v>
      </c>
      <c r="AE39" s="56">
        <f t="shared" si="28"/>
        <v>0</v>
      </c>
      <c r="AF39" s="56">
        <f t="shared" si="29"/>
        <v>0</v>
      </c>
      <c r="AG39" s="56">
        <f t="shared" si="30"/>
        <v>0</v>
      </c>
      <c r="AH39" s="56" t="str">
        <f t="shared" si="31"/>
        <v>SI</v>
      </c>
      <c r="AI39" s="56">
        <f t="shared" si="32"/>
        <v>0.60000000000000009</v>
      </c>
      <c r="AJ39" s="115">
        <f t="shared" si="33"/>
        <v>59.34</v>
      </c>
      <c r="AK39" s="56">
        <f t="shared" si="34"/>
        <v>4.2724800000000007</v>
      </c>
      <c r="AL39" s="56">
        <f>IF(B39="","",(IF(E39=1.1,Q39-$M$9,IF(E39=1.2,Q39-$Y$9-$Y$10,IF(E39=1.3,Q39-#REF!-#REF!)))*X39*AJ39)-AK39-(U39*AJ39))</f>
        <v>29.657186919358956</v>
      </c>
      <c r="AM39" s="56">
        <f>IF(B39="","",IF(K39="B",0,IF(E39=1.1,$M$15,IF(E39=1.2,$Y$17,IF(E39=1.3,#REF!)))*X39*(D39-AJ39)))</f>
        <v>0</v>
      </c>
      <c r="AN39" s="56">
        <f>IF(B39="","",IF(K39="B",0,IF(E39=1.1,(X39*($M$13*(L39+M39+M39))-$M$14*U39),IF(E39=1.2,(X39*($Y$15*(L39+M39+M39))-$Y$16*U39),IF(E39=1.3,(X39*(#REF!*(L39+M39+M39))-#REF!*U39))))*(D39-AJ39)))</f>
        <v>0</v>
      </c>
      <c r="AO39" s="56">
        <f>IF(B39="","",IF(K39="B",0,IF(E39=1.1,(X39*($M$11*(L39+M39+M39))-$M$12*U39),IF(E39=1.2,(X39*($Y$13*(L39+M39+M39))-$Y$14*U39),IF(E39=1.3,(X39*(#REF!*(L39+M39+M39))-#REF!*U39))))*(D39-AJ39)))</f>
        <v>0</v>
      </c>
      <c r="AP39" s="56">
        <f>IF(B39="","",IF(K39="B",0,IF(E39=1.1,$M$10,IF(E39=1.2,$Y$12,IF(E39=1.3,#REF!)))*X39*(D39-AJ39)))</f>
        <v>0</v>
      </c>
      <c r="AQ39" s="56">
        <f>IF(B39="","",IF(K39="B",0,IF(E39=1.1,Q39-L39-M39-M39-$M$15-$M$10-$M$9,IF(E39=1.2,Q39-L39-M39-M39-$Y$17-$Y$12-$Y$11-$Y$10-$Y$9,IF(E39=1.3,Q39-L39-M39-M39-#REF!-#REF!-#REF!-#REF!)))*X39*(D39-AJ39)))</f>
        <v>0</v>
      </c>
      <c r="AR39" s="56">
        <f t="shared" si="2"/>
        <v>0</v>
      </c>
      <c r="AS39" s="56">
        <f t="shared" si="3"/>
        <v>0</v>
      </c>
      <c r="AT39" s="56">
        <f t="shared" si="4"/>
        <v>0</v>
      </c>
      <c r="AU39" s="56">
        <f t="shared" si="5"/>
        <v>0</v>
      </c>
      <c r="AV39" s="56">
        <f t="shared" si="6"/>
        <v>0</v>
      </c>
      <c r="AW39" s="56">
        <f t="shared" si="7"/>
        <v>14.2416</v>
      </c>
      <c r="AX39" s="56">
        <f>IF(B39="","",IF(K39="B",0,IF(E39=1.3,X39*#REF!*D39,0)))</f>
        <v>0</v>
      </c>
      <c r="AY39" s="56">
        <f t="shared" si="35"/>
        <v>0</v>
      </c>
      <c r="AZ39" s="56">
        <f t="shared" si="8"/>
        <v>50.035487999999141</v>
      </c>
      <c r="BA39" s="56" t="str">
        <f t="shared" si="9"/>
        <v>NO REQUIERE</v>
      </c>
      <c r="BB39" s="56">
        <f t="shared" si="10"/>
        <v>0</v>
      </c>
      <c r="BC39" s="56">
        <f t="shared" si="11"/>
        <v>0</v>
      </c>
      <c r="BD39" s="56" t="str">
        <f t="shared" si="12"/>
        <v>NO REQUIERE</v>
      </c>
      <c r="BE39" s="30" t="s">
        <v>323</v>
      </c>
    </row>
    <row r="40" spans="1:57" ht="15" hidden="1" customHeight="1">
      <c r="A40" s="30" t="s">
        <v>147</v>
      </c>
      <c r="B40" s="45" t="s">
        <v>147</v>
      </c>
      <c r="C40" s="46" t="s">
        <v>292</v>
      </c>
      <c r="D40" s="47">
        <v>26.6</v>
      </c>
      <c r="E40" s="53">
        <v>1.1000000000000001</v>
      </c>
      <c r="F40" s="48">
        <v>8</v>
      </c>
      <c r="G40" s="49">
        <v>174.45</v>
      </c>
      <c r="H40" s="49">
        <v>174.35</v>
      </c>
      <c r="I40" s="49">
        <v>173.44</v>
      </c>
      <c r="J40" s="49">
        <v>173.36</v>
      </c>
      <c r="K40" s="53" t="s">
        <v>12</v>
      </c>
      <c r="L40" s="114">
        <f>IF(B40="","",VLOOKUP(F40,DN!$B$1:$F$38,4,FALSE))</f>
        <v>0.182</v>
      </c>
      <c r="M40" s="114">
        <f>IF(B40="","",VLOOKUP(F40,DN!$B$1:$F$38,5,FALSE))</f>
        <v>9.000000000000008E-3</v>
      </c>
      <c r="N40" s="56">
        <f t="shared" si="13"/>
        <v>0.82799999999999097</v>
      </c>
      <c r="O40" s="56">
        <f t="shared" si="14"/>
        <v>0.80799999999998073</v>
      </c>
      <c r="P40" s="56">
        <f t="shared" si="15"/>
        <v>0.99999999999998579</v>
      </c>
      <c r="Q40" s="56">
        <f>IF(B40="","",IF(K40="B",0,IF(E40=1.1,P40+M40+$M$15,IF(E40=1.2,P40+M40+$Y$17,IF(E40=1.3,P40+M40+#REF!)))))</f>
        <v>1.1589999999999856</v>
      </c>
      <c r="R40" s="56">
        <f t="shared" si="16"/>
        <v>1.1589999999999856</v>
      </c>
      <c r="S40" s="56">
        <f t="shared" si="17"/>
        <v>0</v>
      </c>
      <c r="T40" s="56">
        <f t="shared" si="18"/>
        <v>0</v>
      </c>
      <c r="U40" s="114">
        <f t="shared" si="19"/>
        <v>3.1415926535897934E-2</v>
      </c>
      <c r="V40" s="56">
        <f t="shared" si="20"/>
        <v>0.60000000000000009</v>
      </c>
      <c r="W40" s="56">
        <f t="shared" si="21"/>
        <v>0.8</v>
      </c>
      <c r="X40" s="56">
        <f t="shared" si="22"/>
        <v>0.8</v>
      </c>
      <c r="Y40" s="56">
        <f t="shared" si="23"/>
        <v>0.92719999999998848</v>
      </c>
      <c r="Z40" s="56">
        <f t="shared" si="24"/>
        <v>0.8957840734640905</v>
      </c>
      <c r="AA40" s="56">
        <f t="shared" si="25"/>
        <v>0</v>
      </c>
      <c r="AB40" s="56">
        <f t="shared" si="26"/>
        <v>0</v>
      </c>
      <c r="AC40" s="56">
        <f t="shared" si="27"/>
        <v>24.663519999999696</v>
      </c>
      <c r="AD40" s="56">
        <f t="shared" si="36"/>
        <v>24.663519999999696</v>
      </c>
      <c r="AE40" s="56">
        <f t="shared" si="28"/>
        <v>0</v>
      </c>
      <c r="AF40" s="56">
        <f t="shared" si="29"/>
        <v>0</v>
      </c>
      <c r="AG40" s="56">
        <f t="shared" si="30"/>
        <v>0</v>
      </c>
      <c r="AH40" s="56" t="str">
        <f t="shared" si="31"/>
        <v>SI</v>
      </c>
      <c r="AI40" s="56">
        <f t="shared" si="32"/>
        <v>0.60000000000000009</v>
      </c>
      <c r="AJ40" s="115">
        <f t="shared" si="33"/>
        <v>26.6</v>
      </c>
      <c r="AK40" s="56">
        <f t="shared" si="34"/>
        <v>1.9152000000000002</v>
      </c>
      <c r="AL40" s="56">
        <f>IF(B40="","",(IF(E40=1.1,Q40-$M$9,IF(E40=1.2,Q40-$Y$9-$Y$10,IF(E40=1.3,Q40-#REF!-#REF!)))*X40*AJ40)-AK40-(U40*AJ40))</f>
        <v>15.528656354144813</v>
      </c>
      <c r="AM40" s="56">
        <f>IF(B40="","",IF(K40="B",0,IF(E40=1.1,$M$15,IF(E40=1.2,$Y$17,IF(E40=1.3,#REF!)))*X40*(D40-AJ40)))</f>
        <v>0</v>
      </c>
      <c r="AN40" s="56">
        <f>IF(B40="","",IF(K40="B",0,IF(E40=1.1,(X40*($M$13*(L40+M40+M40))-$M$14*U40),IF(E40=1.2,(X40*($Y$15*(L40+M40+M40))-$Y$16*U40),IF(E40=1.3,(X40*(#REF!*(L40+M40+M40))-#REF!*U40))))*(D40-AJ40)))</f>
        <v>0</v>
      </c>
      <c r="AO40" s="56">
        <f>IF(B40="","",IF(K40="B",0,IF(E40=1.1,(X40*($M$11*(L40+M40+M40))-$M$12*U40),IF(E40=1.2,(X40*($Y$13*(L40+M40+M40))-$Y$14*U40),IF(E40=1.3,(X40*(#REF!*(L40+M40+M40))-#REF!*U40))))*(D40-AJ40)))</f>
        <v>0</v>
      </c>
      <c r="AP40" s="56">
        <f>IF(B40="","",IF(K40="B",0,IF(E40=1.1,$M$10,IF(E40=1.2,$Y$12,IF(E40=1.3,#REF!)))*X40*(D40-AJ40)))</f>
        <v>0</v>
      </c>
      <c r="AQ40" s="56">
        <f>IF(B40="","",IF(K40="B",0,IF(E40=1.1,Q40-L40-M40-M40-$M$15-$M$10-$M$9,IF(E40=1.2,Q40-L40-M40-M40-$Y$17-$Y$12-$Y$11-$Y$10-$Y$9,IF(E40=1.3,Q40-L40-M40-M40-#REF!-#REF!-#REF!-#REF!)))*X40*(D40-AJ40)))</f>
        <v>0</v>
      </c>
      <c r="AR40" s="56">
        <f t="shared" si="2"/>
        <v>0</v>
      </c>
      <c r="AS40" s="56">
        <f t="shared" si="3"/>
        <v>0</v>
      </c>
      <c r="AT40" s="56">
        <f t="shared" si="4"/>
        <v>0</v>
      </c>
      <c r="AU40" s="56">
        <f t="shared" si="5"/>
        <v>0</v>
      </c>
      <c r="AV40" s="56">
        <f t="shared" si="6"/>
        <v>0</v>
      </c>
      <c r="AW40" s="56">
        <f t="shared" si="7"/>
        <v>6.3840000000000003</v>
      </c>
      <c r="AX40" s="56">
        <f>IF(B40="","",IF(K40="B",0,IF(E40=1.3,X40*#REF!*D40,0)))</f>
        <v>0</v>
      </c>
      <c r="AY40" s="56">
        <f t="shared" si="35"/>
        <v>0</v>
      </c>
      <c r="AZ40" s="56">
        <f t="shared" si="8"/>
        <v>24.663519999999696</v>
      </c>
      <c r="BA40" s="56" t="str">
        <f t="shared" si="9"/>
        <v>NO REQUIERE</v>
      </c>
      <c r="BB40" s="56">
        <f t="shared" si="10"/>
        <v>0</v>
      </c>
      <c r="BC40" s="56">
        <f t="shared" si="11"/>
        <v>0</v>
      </c>
      <c r="BD40" s="56" t="str">
        <f t="shared" si="12"/>
        <v>NO REQUIERE</v>
      </c>
      <c r="BE40" s="30" t="s">
        <v>323</v>
      </c>
    </row>
    <row r="41" spans="1:57" ht="15" hidden="1" customHeight="1">
      <c r="A41" s="30" t="s">
        <v>166</v>
      </c>
      <c r="B41" s="45" t="s">
        <v>166</v>
      </c>
      <c r="C41" s="46" t="s">
        <v>150</v>
      </c>
      <c r="D41" s="47">
        <v>61.18</v>
      </c>
      <c r="E41" s="53">
        <v>1.1000000000000001</v>
      </c>
      <c r="F41" s="48">
        <v>12</v>
      </c>
      <c r="G41" s="49">
        <v>174.89</v>
      </c>
      <c r="H41" s="49">
        <v>174.59</v>
      </c>
      <c r="I41" s="49">
        <v>173.43</v>
      </c>
      <c r="J41" s="49">
        <v>173.19</v>
      </c>
      <c r="K41" s="53" t="s">
        <v>12</v>
      </c>
      <c r="L41" s="114">
        <f>IF(B41="","",VLOOKUP(F41,DN!$B$1:$F$38,4,FALSE))</f>
        <v>0.28399999999999997</v>
      </c>
      <c r="M41" s="114">
        <f>IF(B41="","",VLOOKUP(F41,DN!$B$1:$F$38,5,FALSE))</f>
        <v>1.5500000000000014E-2</v>
      </c>
      <c r="N41" s="56">
        <f t="shared" si="13"/>
        <v>1.1759999999999795</v>
      </c>
      <c r="O41" s="56">
        <f t="shared" si="14"/>
        <v>1.1160000000000057</v>
      </c>
      <c r="P41" s="56">
        <f t="shared" si="15"/>
        <v>1.4299999999999926</v>
      </c>
      <c r="Q41" s="56">
        <f>IF(B41="","",IF(K41="B",0,IF(E41=1.1,P41+M41+$M$15,IF(E41=1.2,P41+M41+$Y$17,IF(E41=1.3,P41+M41+#REF!)))))</f>
        <v>1.5954999999999926</v>
      </c>
      <c r="R41" s="56">
        <f t="shared" si="16"/>
        <v>1.5954999999999926</v>
      </c>
      <c r="S41" s="56">
        <f t="shared" si="17"/>
        <v>0</v>
      </c>
      <c r="T41" s="56">
        <f t="shared" si="18"/>
        <v>0</v>
      </c>
      <c r="U41" s="114">
        <f t="shared" si="19"/>
        <v>7.793113276311181E-2</v>
      </c>
      <c r="V41" s="56">
        <f t="shared" si="20"/>
        <v>0.81499999999999995</v>
      </c>
      <c r="W41" s="56">
        <f t="shared" si="21"/>
        <v>0.8</v>
      </c>
      <c r="X41" s="56">
        <f t="shared" si="22"/>
        <v>0.81499999999999995</v>
      </c>
      <c r="Y41" s="56">
        <f t="shared" si="23"/>
        <v>1.3003324999999939</v>
      </c>
      <c r="Z41" s="56">
        <f t="shared" si="24"/>
        <v>1.2224013672368821</v>
      </c>
      <c r="AA41" s="56">
        <f t="shared" si="25"/>
        <v>0</v>
      </c>
      <c r="AB41" s="56">
        <f t="shared" si="26"/>
        <v>0</v>
      </c>
      <c r="AC41" s="56">
        <f t="shared" si="27"/>
        <v>79.554342349999629</v>
      </c>
      <c r="AD41" s="56">
        <f t="shared" si="36"/>
        <v>79.554342349999629</v>
      </c>
      <c r="AE41" s="56">
        <f t="shared" si="28"/>
        <v>0</v>
      </c>
      <c r="AF41" s="56">
        <f t="shared" si="29"/>
        <v>0</v>
      </c>
      <c r="AG41" s="56">
        <f t="shared" si="30"/>
        <v>0</v>
      </c>
      <c r="AH41" s="56" t="str">
        <f t="shared" si="31"/>
        <v>NO REQUIERE</v>
      </c>
      <c r="AI41" s="56">
        <f t="shared" si="32"/>
        <v>0</v>
      </c>
      <c r="AJ41" s="115">
        <f t="shared" si="33"/>
        <v>0</v>
      </c>
      <c r="AK41" s="56">
        <f t="shared" si="34"/>
        <v>0</v>
      </c>
      <c r="AL41" s="56">
        <f>IF(B41="","",(IF(E41=1.1,Q41-$M$9,IF(E41=1.2,Q41-$Y$9-$Y$10,IF(E41=1.3,Q41-#REF!-#REF!)))*X41*AJ41)-AK41-(U41*AJ41))</f>
        <v>0</v>
      </c>
      <c r="AM41" s="56">
        <f>IF(B41="","",IF(K41="B",0,IF(E41=1.1,$M$15,IF(E41=1.2,$Y$17,IF(E41=1.3,#REF!)))*X41*(D41-AJ41)))</f>
        <v>7.4792549999999993</v>
      </c>
      <c r="AN41" s="56">
        <f>IF(B41="","",IF(K41="B",0,IF(E41=1.1,(X41*($M$13*(L41+M41+M41))-$M$14*U41),IF(E41=1.2,(X41*($Y$15*(L41+M41+M41))-$Y$16*U41),IF(E41=1.3,(X41*(#REF!*(L41+M41+M41))-#REF!*U41))))*(D41-AJ41)))</f>
        <v>6.4392017842680636</v>
      </c>
      <c r="AO41" s="56">
        <f>IF(B41="","",IF(K41="B",0,IF(E41=1.1,(X41*($M$11*(L41+M41+M41))-$M$12*U41),IF(E41=1.2,(X41*($Y$13*(L41+M41+M41))-$Y$14*U41),IF(E41=1.3,(X41*(#REF!*(L41+M41+M41))-#REF!*U41))))*(D41-AJ41)))</f>
        <v>4.4994070132847535</v>
      </c>
      <c r="AP41" s="56">
        <f>IF(B41="","",IF(K41="B",0,IF(E41=1.1,$M$10,IF(E41=1.2,$Y$12,IF(E41=1.3,#REF!)))*X41*(D41-AJ41)))</f>
        <v>14.958509999999999</v>
      </c>
      <c r="AQ41" s="56">
        <f>IF(B41="","",IF(K41="B",0,IF(E41=1.1,Q41-L41-M41-M41-$M$15-$M$10-$M$9,IF(E41=1.2,Q41-L41-M41-M41-$Y$17-$Y$12-$Y$11-$Y$10-$Y$9,IF(E41=1.3,Q41-L41-M41-M41-#REF!-#REF!-#REF!-#REF!)))*X41*(D41-AJ41)))</f>
        <v>26.451631849999618</v>
      </c>
      <c r="AR41" s="56">
        <f t="shared" si="2"/>
        <v>0</v>
      </c>
      <c r="AS41" s="56">
        <f t="shared" si="3"/>
        <v>0</v>
      </c>
      <c r="AT41" s="56">
        <f t="shared" si="4"/>
        <v>0</v>
      </c>
      <c r="AU41" s="56">
        <f t="shared" si="5"/>
        <v>0</v>
      </c>
      <c r="AV41" s="56">
        <f t="shared" si="6"/>
        <v>0</v>
      </c>
      <c r="AW41" s="56">
        <f t="shared" si="7"/>
        <v>14.958509999999999</v>
      </c>
      <c r="AX41" s="56">
        <f>IF(B41="","",IF(K41="B",0,IF(E41=1.3,X41*#REF!*D41,0)))</f>
        <v>0</v>
      </c>
      <c r="AY41" s="56">
        <f t="shared" si="35"/>
        <v>0</v>
      </c>
      <c r="AZ41" s="56">
        <f t="shared" si="8"/>
        <v>60.096425336714873</v>
      </c>
      <c r="BA41" s="56" t="str">
        <f t="shared" si="9"/>
        <v>E1B</v>
      </c>
      <c r="BB41" s="56">
        <f t="shared" si="10"/>
        <v>97.612689999999546</v>
      </c>
      <c r="BC41" s="56">
        <f t="shared" si="11"/>
        <v>0</v>
      </c>
      <c r="BD41" s="56" t="str">
        <f t="shared" si="12"/>
        <v>NO REQUIERE</v>
      </c>
      <c r="BE41" s="30" t="s">
        <v>323</v>
      </c>
    </row>
    <row r="42" spans="1:57" ht="15" hidden="1" customHeight="1">
      <c r="A42" s="30" t="s">
        <v>150</v>
      </c>
      <c r="B42" s="45" t="s">
        <v>150</v>
      </c>
      <c r="C42" s="46" t="s">
        <v>151</v>
      </c>
      <c r="D42" s="47">
        <v>70.930000000000007</v>
      </c>
      <c r="E42" s="53">
        <v>1.1000000000000001</v>
      </c>
      <c r="F42" s="48">
        <v>14</v>
      </c>
      <c r="G42" s="49">
        <v>174.59</v>
      </c>
      <c r="H42" s="49">
        <v>174.85</v>
      </c>
      <c r="I42" s="49">
        <v>173.17</v>
      </c>
      <c r="J42" s="49">
        <v>173.06</v>
      </c>
      <c r="K42" s="53" t="s">
        <v>12</v>
      </c>
      <c r="L42" s="114">
        <f>IF(B42="","",VLOOKUP(F42,DN!$B$1:$F$38,4,FALSE))</f>
        <v>0.32700000000000001</v>
      </c>
      <c r="M42" s="114">
        <f>IF(B42="","",VLOOKUP(F42,DN!$B$1:$F$38,5,FALSE))</f>
        <v>1.3999999999999985E-2</v>
      </c>
      <c r="N42" s="56">
        <f t="shared" si="13"/>
        <v>1.093000000000016</v>
      </c>
      <c r="O42" s="56">
        <f t="shared" si="14"/>
        <v>1.4629999999999921</v>
      </c>
      <c r="P42" s="56">
        <f t="shared" si="15"/>
        <v>1.605000000000004</v>
      </c>
      <c r="Q42" s="56">
        <f>IF(B42="","",IF(K42="B",0,IF(E42=1.1,P42+M42+$M$15,IF(E42=1.2,P42+M42+$Y$17,IF(E42=1.3,P42+M42+#REF!)))))</f>
        <v>1.7690000000000039</v>
      </c>
      <c r="R42" s="56">
        <f t="shared" si="16"/>
        <v>1.7690000000000039</v>
      </c>
      <c r="S42" s="56">
        <f t="shared" si="17"/>
        <v>0</v>
      </c>
      <c r="T42" s="56">
        <f t="shared" si="18"/>
        <v>0</v>
      </c>
      <c r="U42" s="114">
        <f t="shared" si="19"/>
        <v>9.8979803542163416E-2</v>
      </c>
      <c r="V42" s="56">
        <f t="shared" si="20"/>
        <v>0.85499999999999998</v>
      </c>
      <c r="W42" s="56">
        <f t="shared" si="21"/>
        <v>0.9</v>
      </c>
      <c r="X42" s="56">
        <f t="shared" si="22"/>
        <v>0.9</v>
      </c>
      <c r="Y42" s="56">
        <f t="shared" si="23"/>
        <v>1.5921000000000036</v>
      </c>
      <c r="Z42" s="56">
        <f t="shared" si="24"/>
        <v>1.4931201964578402</v>
      </c>
      <c r="AA42" s="56">
        <f t="shared" si="25"/>
        <v>0</v>
      </c>
      <c r="AB42" s="56">
        <f t="shared" si="26"/>
        <v>0</v>
      </c>
      <c r="AC42" s="56">
        <f t="shared" si="27"/>
        <v>112.92765300000026</v>
      </c>
      <c r="AD42" s="56">
        <f t="shared" si="36"/>
        <v>112.92765300000026</v>
      </c>
      <c r="AE42" s="56">
        <f t="shared" si="28"/>
        <v>0</v>
      </c>
      <c r="AF42" s="56">
        <f t="shared" si="29"/>
        <v>0</v>
      </c>
      <c r="AG42" s="56">
        <f t="shared" si="30"/>
        <v>0</v>
      </c>
      <c r="AH42" s="56" t="str">
        <f t="shared" si="31"/>
        <v>NO REQUIERE</v>
      </c>
      <c r="AI42" s="56">
        <f t="shared" si="32"/>
        <v>0</v>
      </c>
      <c r="AJ42" s="115">
        <f t="shared" si="33"/>
        <v>0</v>
      </c>
      <c r="AK42" s="56">
        <f t="shared" si="34"/>
        <v>0</v>
      </c>
      <c r="AL42" s="56">
        <f>IF(B42="","",(IF(E42=1.1,Q42-$M$9,IF(E42=1.2,Q42-$Y$9-$Y$10,IF(E42=1.3,Q42-#REF!-#REF!)))*X42*AJ42)-AK42-(U42*AJ42))</f>
        <v>0</v>
      </c>
      <c r="AM42" s="56">
        <f>IF(B42="","",IF(K42="B",0,IF(E42=1.1,$M$15,IF(E42=1.2,$Y$17,IF(E42=1.3,#REF!)))*X42*(D42-AJ42)))</f>
        <v>9.5755500000000016</v>
      </c>
      <c r="AN42" s="56">
        <f>IF(B42="","",IF(K42="B",0,IF(E42=1.1,(X42*($M$13*(L42+M42+M42))-$M$14*U42),IF(E42=1.2,(X42*($Y$15*(L42+M42+M42))-$Y$16*U42),IF(E42=1.3,(X42*(#REF!*(L42+M42+M42))-#REF!*U42))))*(D42-AJ42)))</f>
        <v>9.2023619467562234</v>
      </c>
      <c r="AO42" s="56">
        <f>IF(B42="","",IF(K42="B",0,IF(E42=1.1,(X42*($M$11*(L42+M42+M42))-$M$12*U42),IF(E42=1.2,(X42*($Y$13*(L42+M42+M42))-$Y$14*U42),IF(E42=1.3,(X42*(#REF!*(L42+M42+M42))-#REF!*U42))))*(D42-AJ42)))</f>
        <v>6.439135587998126</v>
      </c>
      <c r="AP42" s="56">
        <f>IF(B42="","",IF(K42="B",0,IF(E42=1.1,$M$10,IF(E42=1.2,$Y$12,IF(E42=1.3,#REF!)))*X42*(D42-AJ42)))</f>
        <v>19.151100000000003</v>
      </c>
      <c r="AQ42" s="56">
        <f>IF(B42="","",IF(K42="B",0,IF(E42=1.1,Q42-L42-M42-M42-$M$15-$M$10-$M$9,IF(E42=1.2,Q42-L42-M42-M42-$Y$17-$Y$12-$Y$11-$Y$10-$Y$9,IF(E42=1.3,Q42-L42-M42-M42-#REF!-#REF!-#REF!-#REF!)))*X42*(D42-AJ42)))</f>
        <v>42.387768000000257</v>
      </c>
      <c r="AR42" s="56">
        <f t="shared" si="2"/>
        <v>0</v>
      </c>
      <c r="AS42" s="56">
        <f t="shared" si="3"/>
        <v>0</v>
      </c>
      <c r="AT42" s="56">
        <f t="shared" si="4"/>
        <v>0</v>
      </c>
      <c r="AU42" s="56">
        <f t="shared" si="5"/>
        <v>0</v>
      </c>
      <c r="AV42" s="56">
        <f t="shared" si="6"/>
        <v>0</v>
      </c>
      <c r="AW42" s="56">
        <f t="shared" si="7"/>
        <v>19.151100000000003</v>
      </c>
      <c r="AX42" s="56">
        <f>IF(B42="","",IF(K42="B",0,IF(E42=1.3,X42*#REF!*D42,0)))</f>
        <v>0</v>
      </c>
      <c r="AY42" s="56">
        <f t="shared" si="35"/>
        <v>0</v>
      </c>
      <c r="AZ42" s="56">
        <f t="shared" si="8"/>
        <v>87.337417412002139</v>
      </c>
      <c r="BA42" s="56" t="str">
        <f t="shared" si="9"/>
        <v>E1B</v>
      </c>
      <c r="BB42" s="56">
        <f t="shared" si="10"/>
        <v>125.47517000000029</v>
      </c>
      <c r="BC42" s="56">
        <f t="shared" si="11"/>
        <v>0</v>
      </c>
      <c r="BD42" s="56" t="str">
        <f t="shared" si="12"/>
        <v>NO REQUIERE</v>
      </c>
      <c r="BE42" s="30" t="s">
        <v>323</v>
      </c>
    </row>
    <row r="43" spans="1:57" ht="15" hidden="1" customHeight="1">
      <c r="A43" s="30" t="s">
        <v>151</v>
      </c>
      <c r="B43" s="45" t="s">
        <v>151</v>
      </c>
      <c r="C43" s="46" t="s">
        <v>167</v>
      </c>
      <c r="D43" s="47">
        <v>51.48</v>
      </c>
      <c r="E43" s="53">
        <v>1.1000000000000001</v>
      </c>
      <c r="F43" s="48">
        <v>14</v>
      </c>
      <c r="G43" s="49">
        <v>174.85</v>
      </c>
      <c r="H43" s="49">
        <v>174.64</v>
      </c>
      <c r="I43" s="49">
        <v>173.06</v>
      </c>
      <c r="J43" s="49">
        <v>172.96</v>
      </c>
      <c r="K43" s="53" t="s">
        <v>12</v>
      </c>
      <c r="L43" s="114">
        <f>IF(B43="","",VLOOKUP(F43,DN!$B$1:$F$38,4,FALSE))</f>
        <v>0.32700000000000001</v>
      </c>
      <c r="M43" s="114">
        <f>IF(B43="","",VLOOKUP(F43,DN!$B$1:$F$38,5,FALSE))</f>
        <v>1.3999999999999985E-2</v>
      </c>
      <c r="N43" s="56">
        <f t="shared" si="13"/>
        <v>1.4629999999999921</v>
      </c>
      <c r="O43" s="56">
        <f t="shared" si="14"/>
        <v>1.3529999999999784</v>
      </c>
      <c r="P43" s="56">
        <f t="shared" si="15"/>
        <v>1.7349999999999852</v>
      </c>
      <c r="Q43" s="56">
        <f>IF(B43="","",IF(K43="B",0,IF(E43=1.1,P43+M43+$M$15,IF(E43=1.2,P43+M43+$Y$17,IF(E43=1.3,P43+M43+#REF!)))))</f>
        <v>1.8989999999999851</v>
      </c>
      <c r="R43" s="56">
        <f t="shared" si="16"/>
        <v>1.8989999999999851</v>
      </c>
      <c r="S43" s="56">
        <f t="shared" si="17"/>
        <v>0</v>
      </c>
      <c r="T43" s="56">
        <f t="shared" si="18"/>
        <v>0</v>
      </c>
      <c r="U43" s="114">
        <f t="shared" si="19"/>
        <v>9.8979803542163416E-2</v>
      </c>
      <c r="V43" s="56">
        <f t="shared" si="20"/>
        <v>0.85499999999999998</v>
      </c>
      <c r="W43" s="56">
        <f t="shared" si="21"/>
        <v>0.9</v>
      </c>
      <c r="X43" s="56">
        <f t="shared" si="22"/>
        <v>0.9</v>
      </c>
      <c r="Y43" s="56">
        <f t="shared" si="23"/>
        <v>1.7090999999999867</v>
      </c>
      <c r="Z43" s="56">
        <f t="shared" si="24"/>
        <v>1.6101201964578233</v>
      </c>
      <c r="AA43" s="56">
        <f t="shared" si="25"/>
        <v>0</v>
      </c>
      <c r="AB43" s="56">
        <f t="shared" si="26"/>
        <v>0</v>
      </c>
      <c r="AC43" s="56">
        <f t="shared" si="27"/>
        <v>87.98446799999931</v>
      </c>
      <c r="AD43" s="56">
        <f t="shared" si="36"/>
        <v>87.98446799999931</v>
      </c>
      <c r="AE43" s="56">
        <f t="shared" si="28"/>
        <v>0</v>
      </c>
      <c r="AF43" s="56">
        <f t="shared" si="29"/>
        <v>0</v>
      </c>
      <c r="AG43" s="56">
        <f t="shared" si="30"/>
        <v>0</v>
      </c>
      <c r="AH43" s="56" t="str">
        <f t="shared" si="31"/>
        <v>NO REQUIERE</v>
      </c>
      <c r="AI43" s="56">
        <f t="shared" si="32"/>
        <v>0</v>
      </c>
      <c r="AJ43" s="115">
        <f t="shared" si="33"/>
        <v>0</v>
      </c>
      <c r="AK43" s="56">
        <f t="shared" si="34"/>
        <v>0</v>
      </c>
      <c r="AL43" s="56">
        <f>IF(B43="","",(IF(E43=1.1,Q43-$M$9,IF(E43=1.2,Q43-$Y$9-$Y$10,IF(E43=1.3,Q43-#REF!-#REF!)))*X43*AJ43)-AK43-(U43*AJ43))</f>
        <v>0</v>
      </c>
      <c r="AM43" s="56">
        <f>IF(B43="","",IF(K43="B",0,IF(E43=1.1,$M$15,IF(E43=1.2,$Y$17,IF(E43=1.3,#REF!)))*X43*(D43-AJ43)))</f>
        <v>6.9497999999999998</v>
      </c>
      <c r="AN43" s="56">
        <f>IF(B43="","",IF(K43="B",0,IF(E43=1.1,(X43*($M$13*(L43+M43+M43))-$M$14*U43),IF(E43=1.2,(X43*($Y$15*(L43+M43+M43))-$Y$16*U43),IF(E43=1.3,(X43*(#REF!*(L43+M43+M43))-#REF!*U43))))*(D43-AJ43)))</f>
        <v>6.6789453407445416</v>
      </c>
      <c r="AO43" s="56">
        <f>IF(B43="","",IF(K43="B",0,IF(E43=1.1,(X43*($M$11*(L43+M43+M43))-$M$12*U43),IF(E43=1.2,(X43*($Y$13*(L43+M43+M43))-$Y$14*U43),IF(E43=1.3,(X43*(#REF!*(L43+M43+M43))-#REF!*U43))))*(D43-AJ43)))</f>
        <v>4.6734343729048851</v>
      </c>
      <c r="AP43" s="56">
        <f>IF(B43="","",IF(K43="B",0,IF(E43=1.1,$M$10,IF(E43=1.2,$Y$12,IF(E43=1.3,#REF!)))*X43*(D43-AJ43)))</f>
        <v>13.8996</v>
      </c>
      <c r="AQ43" s="56">
        <f>IF(B43="","",IF(K43="B",0,IF(E43=1.1,Q43-L43-M43-M43-$M$15-$M$10-$M$9,IF(E43=1.2,Q43-L43-M43-M43-$Y$17-$Y$12-$Y$11-$Y$10-$Y$9,IF(E43=1.3,Q43-L43-M43-M43-#REF!-#REF!-#REF!-#REF!)))*X43*(D43-AJ43)))</f>
        <v>36.78760799999931</v>
      </c>
      <c r="AR43" s="56">
        <f t="shared" si="2"/>
        <v>0</v>
      </c>
      <c r="AS43" s="56">
        <f t="shared" si="3"/>
        <v>0</v>
      </c>
      <c r="AT43" s="56">
        <f t="shared" si="4"/>
        <v>0</v>
      </c>
      <c r="AU43" s="56">
        <f t="shared" si="5"/>
        <v>0</v>
      </c>
      <c r="AV43" s="56">
        <f t="shared" si="6"/>
        <v>0</v>
      </c>
      <c r="AW43" s="56">
        <f t="shared" si="7"/>
        <v>13.8996</v>
      </c>
      <c r="AX43" s="56">
        <f>IF(B43="","",IF(K43="B",0,IF(E43=1.3,X43*#REF!*D43,0)))</f>
        <v>0</v>
      </c>
      <c r="AY43" s="56">
        <f t="shared" si="35"/>
        <v>0</v>
      </c>
      <c r="AZ43" s="56">
        <f t="shared" si="8"/>
        <v>69.411433627094439</v>
      </c>
      <c r="BA43" s="56" t="str">
        <f t="shared" si="9"/>
        <v>E1B</v>
      </c>
      <c r="BB43" s="56">
        <f t="shared" si="10"/>
        <v>97.760519999999232</v>
      </c>
      <c r="BC43" s="56">
        <f t="shared" si="11"/>
        <v>0</v>
      </c>
      <c r="BD43" s="56" t="str">
        <f t="shared" si="12"/>
        <v>NO REQUIERE</v>
      </c>
      <c r="BE43" s="30" t="s">
        <v>323</v>
      </c>
    </row>
    <row r="44" spans="1:57" ht="15" hidden="1" customHeight="1">
      <c r="A44" s="30" t="s">
        <v>167</v>
      </c>
      <c r="B44" s="45" t="s">
        <v>167</v>
      </c>
      <c r="C44" s="46" t="s">
        <v>169</v>
      </c>
      <c r="D44" s="47">
        <v>17.760000000000002</v>
      </c>
      <c r="E44" s="53">
        <v>1.1000000000000001</v>
      </c>
      <c r="F44" s="48">
        <v>14</v>
      </c>
      <c r="G44" s="49">
        <v>174.64</v>
      </c>
      <c r="H44" s="49">
        <v>174.67</v>
      </c>
      <c r="I44" s="49">
        <v>172.96</v>
      </c>
      <c r="J44" s="49">
        <v>172.92</v>
      </c>
      <c r="K44" s="53" t="s">
        <v>12</v>
      </c>
      <c r="L44" s="114">
        <f>IF(B44="","",VLOOKUP(F44,DN!$B$1:$F$38,4,FALSE))</f>
        <v>0.32700000000000001</v>
      </c>
      <c r="M44" s="114">
        <f>IF(B44="","",VLOOKUP(F44,DN!$B$1:$F$38,5,FALSE))</f>
        <v>1.3999999999999985E-2</v>
      </c>
      <c r="N44" s="56">
        <f t="shared" si="13"/>
        <v>1.3529999999999784</v>
      </c>
      <c r="O44" s="56">
        <f t="shared" si="14"/>
        <v>1.423</v>
      </c>
      <c r="P44" s="56">
        <f t="shared" si="15"/>
        <v>1.7149999999999892</v>
      </c>
      <c r="Q44" s="56">
        <f>IF(B44="","",IF(K44="B",0,IF(E44=1.1,P44+M44+$M$15,IF(E44=1.2,P44+M44+$Y$17,IF(E44=1.3,P44+M44+#REF!)))))</f>
        <v>1.8789999999999891</v>
      </c>
      <c r="R44" s="56">
        <f t="shared" si="16"/>
        <v>1.8789999999999891</v>
      </c>
      <c r="S44" s="56">
        <f t="shared" si="17"/>
        <v>0</v>
      </c>
      <c r="T44" s="56">
        <f t="shared" si="18"/>
        <v>0</v>
      </c>
      <c r="U44" s="114">
        <f t="shared" si="19"/>
        <v>9.8979803542163416E-2</v>
      </c>
      <c r="V44" s="56">
        <f t="shared" si="20"/>
        <v>0.85499999999999998</v>
      </c>
      <c r="W44" s="56">
        <f t="shared" si="21"/>
        <v>0.9</v>
      </c>
      <c r="X44" s="56">
        <f t="shared" si="22"/>
        <v>0.9</v>
      </c>
      <c r="Y44" s="56">
        <f t="shared" si="23"/>
        <v>1.6910999999999903</v>
      </c>
      <c r="Z44" s="56">
        <f t="shared" si="24"/>
        <v>1.5921201964578269</v>
      </c>
      <c r="AA44" s="56">
        <f t="shared" si="25"/>
        <v>0</v>
      </c>
      <c r="AB44" s="56">
        <f t="shared" si="26"/>
        <v>0</v>
      </c>
      <c r="AC44" s="56">
        <f t="shared" si="27"/>
        <v>30.03393599999983</v>
      </c>
      <c r="AD44" s="56">
        <f t="shared" si="36"/>
        <v>30.03393599999983</v>
      </c>
      <c r="AE44" s="56">
        <f t="shared" si="28"/>
        <v>0</v>
      </c>
      <c r="AF44" s="56">
        <f t="shared" si="29"/>
        <v>0</v>
      </c>
      <c r="AG44" s="56">
        <f t="shared" si="30"/>
        <v>0</v>
      </c>
      <c r="AH44" s="56" t="str">
        <f t="shared" si="31"/>
        <v>NO REQUIERE</v>
      </c>
      <c r="AI44" s="56">
        <f t="shared" si="32"/>
        <v>0</v>
      </c>
      <c r="AJ44" s="115">
        <f t="shared" si="33"/>
        <v>0</v>
      </c>
      <c r="AK44" s="56">
        <f t="shared" si="34"/>
        <v>0</v>
      </c>
      <c r="AL44" s="56">
        <f>IF(B44="","",(IF(E44=1.1,Q44-$M$9,IF(E44=1.2,Q44-$Y$9-$Y$10,IF(E44=1.3,Q44-#REF!-#REF!)))*X44*AJ44)-AK44-(U44*AJ44))</f>
        <v>0</v>
      </c>
      <c r="AM44" s="56">
        <f>IF(B44="","",IF(K44="B",0,IF(E44=1.1,$M$15,IF(E44=1.2,$Y$17,IF(E44=1.3,#REF!)))*X44*(D44-AJ44)))</f>
        <v>2.3976000000000002</v>
      </c>
      <c r="AN44" s="56">
        <f>IF(B44="","",IF(K44="B",0,IF(E44=1.1,(X44*($M$13*(L44+M44+M44))-$M$14*U44),IF(E44=1.2,(X44*($Y$15*(L44+M44+M44))-$Y$16*U44),IF(E44=1.3,(X44*(#REF!*(L44+M44+M44))-#REF!*U44))))*(D44-AJ44)))</f>
        <v>2.3041582993710774</v>
      </c>
      <c r="AO44" s="56">
        <f>IF(B44="","",IF(K44="B",0,IF(E44=1.1,(X44*($M$11*(L44+M44+M44))-$M$12*U44),IF(E44=1.2,(X44*($Y$13*(L44+M44+M44))-$Y$14*U44),IF(E44=1.3,(X44*(#REF!*(L44+M44+M44))-#REF!*U44))))*(D44-AJ44)))</f>
        <v>1.6122803897201003</v>
      </c>
      <c r="AP44" s="56">
        <f>IF(B44="","",IF(K44="B",0,IF(E44=1.1,$M$10,IF(E44=1.2,$Y$12,IF(E44=1.3,#REF!)))*X44*(D44-AJ44)))</f>
        <v>4.7952000000000004</v>
      </c>
      <c r="AQ44" s="56">
        <f>IF(B44="","",IF(K44="B",0,IF(E44=1.1,Q44-L44-M44-M44-$M$15-$M$10-$M$9,IF(E44=1.2,Q44-L44-M44-M44-$Y$17-$Y$12-$Y$11-$Y$10-$Y$9,IF(E44=1.3,Q44-L44-M44-M44-#REF!-#REF!-#REF!-#REF!)))*X44*(D44-AJ44)))</f>
        <v>12.371615999999827</v>
      </c>
      <c r="AR44" s="56">
        <f t="shared" si="2"/>
        <v>0</v>
      </c>
      <c r="AS44" s="56">
        <f t="shared" si="3"/>
        <v>0</v>
      </c>
      <c r="AT44" s="56">
        <f t="shared" si="4"/>
        <v>0</v>
      </c>
      <c r="AU44" s="56">
        <f t="shared" si="5"/>
        <v>0</v>
      </c>
      <c r="AV44" s="56">
        <f t="shared" si="6"/>
        <v>0</v>
      </c>
      <c r="AW44" s="56">
        <f t="shared" si="7"/>
        <v>4.7952000000000004</v>
      </c>
      <c r="AX44" s="56">
        <f>IF(B44="","",IF(K44="B",0,IF(E44=1.3,X44*#REF!*D44,0)))</f>
        <v>0</v>
      </c>
      <c r="AY44" s="56">
        <f t="shared" si="35"/>
        <v>0</v>
      </c>
      <c r="AZ44" s="56">
        <f t="shared" si="8"/>
        <v>23.626455610279727</v>
      </c>
      <c r="BA44" s="56" t="str">
        <f t="shared" si="9"/>
        <v>E1B</v>
      </c>
      <c r="BB44" s="56">
        <f t="shared" si="10"/>
        <v>33.371039999999809</v>
      </c>
      <c r="BC44" s="56">
        <f t="shared" si="11"/>
        <v>0</v>
      </c>
      <c r="BD44" s="56" t="str">
        <f t="shared" si="12"/>
        <v>NO REQUIERE</v>
      </c>
      <c r="BE44" s="30" t="s">
        <v>323</v>
      </c>
    </row>
    <row r="45" spans="1:57" ht="15" hidden="1" customHeight="1">
      <c r="A45" s="30" t="s">
        <v>169</v>
      </c>
      <c r="B45" s="45" t="s">
        <v>169</v>
      </c>
      <c r="C45" s="46" t="s">
        <v>197</v>
      </c>
      <c r="D45" s="47">
        <v>41.99</v>
      </c>
      <c r="E45" s="53">
        <v>1.1000000000000001</v>
      </c>
      <c r="F45" s="48">
        <v>14</v>
      </c>
      <c r="G45" s="49">
        <v>174.67</v>
      </c>
      <c r="H45" s="49">
        <v>175.01</v>
      </c>
      <c r="I45" s="49">
        <v>172.92</v>
      </c>
      <c r="J45" s="49">
        <v>172.84</v>
      </c>
      <c r="K45" s="53" t="s">
        <v>12</v>
      </c>
      <c r="L45" s="114">
        <f>IF(B45="","",VLOOKUP(F45,DN!$B$1:$F$38,4,FALSE))</f>
        <v>0.32700000000000001</v>
      </c>
      <c r="M45" s="114">
        <f>IF(B45="","",VLOOKUP(F45,DN!$B$1:$F$38,5,FALSE))</f>
        <v>1.3999999999999985E-2</v>
      </c>
      <c r="N45" s="56">
        <f t="shared" si="13"/>
        <v>1.423</v>
      </c>
      <c r="O45" s="56">
        <f t="shared" si="14"/>
        <v>1.8429999999999875</v>
      </c>
      <c r="P45" s="56">
        <f t="shared" si="15"/>
        <v>1.9599999999999937</v>
      </c>
      <c r="Q45" s="56">
        <f>IF(B45="","",IF(K45="B",0,IF(E45=1.1,P45+M45+$M$15,IF(E45=1.2,P45+M45+$Y$17,IF(E45=1.3,P45+M45+#REF!)))))</f>
        <v>2.1239999999999939</v>
      </c>
      <c r="R45" s="56">
        <f t="shared" si="16"/>
        <v>2</v>
      </c>
      <c r="S45" s="56">
        <f t="shared" si="17"/>
        <v>0.12399999999999389</v>
      </c>
      <c r="T45" s="56">
        <f t="shared" si="18"/>
        <v>0</v>
      </c>
      <c r="U45" s="114">
        <f t="shared" si="19"/>
        <v>9.8979803542163416E-2</v>
      </c>
      <c r="V45" s="56">
        <f t="shared" si="20"/>
        <v>0.85499999999999998</v>
      </c>
      <c r="W45" s="56">
        <f t="shared" si="21"/>
        <v>0.9</v>
      </c>
      <c r="X45" s="56">
        <f t="shared" si="22"/>
        <v>0.9</v>
      </c>
      <c r="Y45" s="56">
        <f t="shared" si="23"/>
        <v>1.9115999999999946</v>
      </c>
      <c r="Z45" s="56">
        <f t="shared" si="24"/>
        <v>1.8126201964578312</v>
      </c>
      <c r="AA45" s="56">
        <f t="shared" si="25"/>
        <v>0</v>
      </c>
      <c r="AB45" s="56">
        <f t="shared" si="26"/>
        <v>0</v>
      </c>
      <c r="AC45" s="56">
        <f t="shared" si="27"/>
        <v>80.268083999999774</v>
      </c>
      <c r="AD45" s="56">
        <f t="shared" si="36"/>
        <v>80.268083999999774</v>
      </c>
      <c r="AE45" s="56">
        <f t="shared" si="28"/>
        <v>0</v>
      </c>
      <c r="AF45" s="56">
        <f t="shared" si="29"/>
        <v>0</v>
      </c>
      <c r="AG45" s="56">
        <f t="shared" si="30"/>
        <v>0</v>
      </c>
      <c r="AH45" s="56" t="str">
        <f t="shared" si="31"/>
        <v>NO REQUIERE</v>
      </c>
      <c r="AI45" s="56">
        <f t="shared" si="32"/>
        <v>0</v>
      </c>
      <c r="AJ45" s="115">
        <f t="shared" si="33"/>
        <v>0</v>
      </c>
      <c r="AK45" s="56">
        <f t="shared" si="34"/>
        <v>0</v>
      </c>
      <c r="AL45" s="56">
        <f>IF(B45="","",(IF(E45=1.1,Q45-$M$9,IF(E45=1.2,Q45-$Y$9-$Y$10,IF(E45=1.3,Q45-#REF!-#REF!)))*X45*AJ45)-AK45-(U45*AJ45))</f>
        <v>0</v>
      </c>
      <c r="AM45" s="56">
        <f>IF(B45="","",IF(K45="B",0,IF(E45=1.1,$M$15,IF(E45=1.2,$Y$17,IF(E45=1.3,#REF!)))*X45*(D45-AJ45)))</f>
        <v>5.6686500000000004</v>
      </c>
      <c r="AN45" s="56">
        <f>IF(B45="","",IF(K45="B",0,IF(E45=1.1,(X45*($M$13*(L45+M45+M45))-$M$14*U45),IF(E45=1.2,(X45*($Y$15*(L45+M45+M45))-$Y$16*U45),IF(E45=1.3,(X45*(#REF!*(L45+M45+M45))-#REF!*U45))))*(D45-AJ45)))</f>
        <v>5.4477256188396135</v>
      </c>
      <c r="AO45" s="56">
        <f>IF(B45="","",IF(K45="B",0,IF(E45=1.1,(X45*($M$11*(L45+M45+M45))-$M$12*U45),IF(E45=1.2,(X45*($Y$13*(L45+M45+M45))-$Y$14*U45),IF(E45=1.3,(X45*(#REF!*(L45+M45+M45))-#REF!*U45))))*(D45-AJ45)))</f>
        <v>3.8119174304249444</v>
      </c>
      <c r="AP45" s="56">
        <f>IF(B45="","",IF(K45="B",0,IF(E45=1.1,$M$10,IF(E45=1.2,$Y$12,IF(E45=1.3,#REF!)))*X45*(D45-AJ45)))</f>
        <v>11.337300000000001</v>
      </c>
      <c r="AQ45" s="56">
        <f>IF(B45="","",IF(K45="B",0,IF(E45=1.1,Q45-L45-M45-M45-$M$15-$M$10-$M$9,IF(E45=1.2,Q45-L45-M45-M45-$Y$17-$Y$12-$Y$11-$Y$10-$Y$9,IF(E45=1.3,Q45-L45-M45-M45-#REF!-#REF!-#REF!-#REF!)))*X45*(D45-AJ45)))</f>
        <v>38.509028999999778</v>
      </c>
      <c r="AR45" s="56">
        <f t="shared" si="2"/>
        <v>0</v>
      </c>
      <c r="AS45" s="56">
        <f t="shared" si="3"/>
        <v>0</v>
      </c>
      <c r="AT45" s="56">
        <f t="shared" si="4"/>
        <v>0</v>
      </c>
      <c r="AU45" s="56">
        <f t="shared" si="5"/>
        <v>0</v>
      </c>
      <c r="AV45" s="56">
        <f t="shared" si="6"/>
        <v>0</v>
      </c>
      <c r="AW45" s="56">
        <f t="shared" si="7"/>
        <v>11.337300000000001</v>
      </c>
      <c r="AX45" s="56">
        <f>IF(B45="","",IF(K45="B",0,IF(E45=1.3,X45*#REF!*D45,0)))</f>
        <v>0</v>
      </c>
      <c r="AY45" s="56">
        <f t="shared" si="35"/>
        <v>0</v>
      </c>
      <c r="AZ45" s="56">
        <f t="shared" si="8"/>
        <v>65.118866569574834</v>
      </c>
      <c r="BA45" s="56" t="str">
        <f t="shared" si="9"/>
        <v>E1B</v>
      </c>
      <c r="BB45" s="56">
        <f t="shared" si="10"/>
        <v>89.186759999999751</v>
      </c>
      <c r="BC45" s="56">
        <f t="shared" si="11"/>
        <v>0</v>
      </c>
      <c r="BD45" s="56" t="str">
        <f t="shared" si="12"/>
        <v>NO REQUIERE</v>
      </c>
      <c r="BE45" s="30" t="s">
        <v>323</v>
      </c>
    </row>
    <row r="46" spans="1:57" ht="15" hidden="1" customHeight="1">
      <c r="A46" s="30" t="s">
        <v>197</v>
      </c>
      <c r="B46" s="45" t="s">
        <v>197</v>
      </c>
      <c r="C46" s="46" t="s">
        <v>189</v>
      </c>
      <c r="D46" s="47">
        <v>11.87</v>
      </c>
      <c r="E46" s="53">
        <v>1.1000000000000001</v>
      </c>
      <c r="F46" s="48">
        <v>14</v>
      </c>
      <c r="G46" s="49">
        <v>175.01</v>
      </c>
      <c r="H46" s="49">
        <v>175.12</v>
      </c>
      <c r="I46" s="49">
        <v>172.84</v>
      </c>
      <c r="J46" s="49">
        <v>172.81</v>
      </c>
      <c r="K46" s="53" t="s">
        <v>12</v>
      </c>
      <c r="L46" s="114">
        <f>IF(B46="","",VLOOKUP(F46,DN!$B$1:$F$38,4,FALSE))</f>
        <v>0.32700000000000001</v>
      </c>
      <c r="M46" s="114">
        <f>IF(B46="","",VLOOKUP(F46,DN!$B$1:$F$38,5,FALSE))</f>
        <v>1.3999999999999985E-2</v>
      </c>
      <c r="N46" s="56">
        <f t="shared" si="13"/>
        <v>1.8429999999999875</v>
      </c>
      <c r="O46" s="56">
        <f t="shared" si="14"/>
        <v>1.9830000000000023</v>
      </c>
      <c r="P46" s="56">
        <f t="shared" si="15"/>
        <v>2.2399999999999949</v>
      </c>
      <c r="Q46" s="56">
        <f>IF(B46="","",IF(K46="B",0,IF(E46=1.1,P46+M46+$M$15,IF(E46=1.2,P46+M46+$Y$17,IF(E46=1.3,P46+M46+#REF!)))))</f>
        <v>2.4039999999999946</v>
      </c>
      <c r="R46" s="56">
        <f t="shared" si="16"/>
        <v>2</v>
      </c>
      <c r="S46" s="56">
        <f t="shared" si="17"/>
        <v>0.40399999999999459</v>
      </c>
      <c r="T46" s="56">
        <f t="shared" si="18"/>
        <v>0</v>
      </c>
      <c r="U46" s="114">
        <f t="shared" si="19"/>
        <v>9.8979803542163416E-2</v>
      </c>
      <c r="V46" s="56">
        <f t="shared" si="20"/>
        <v>0.85499999999999998</v>
      </c>
      <c r="W46" s="56">
        <f t="shared" si="21"/>
        <v>0.9</v>
      </c>
      <c r="X46" s="56">
        <f t="shared" si="22"/>
        <v>0.9</v>
      </c>
      <c r="Y46" s="56">
        <f t="shared" si="23"/>
        <v>2.1635999999999953</v>
      </c>
      <c r="Z46" s="56">
        <f t="shared" si="24"/>
        <v>2.0646201964578319</v>
      </c>
      <c r="AA46" s="56">
        <f t="shared" si="25"/>
        <v>0</v>
      </c>
      <c r="AB46" s="56">
        <f t="shared" si="26"/>
        <v>0</v>
      </c>
      <c r="AC46" s="56">
        <f t="shared" si="27"/>
        <v>25.681931999999943</v>
      </c>
      <c r="AD46" s="56">
        <f t="shared" si="36"/>
        <v>25.681931999999943</v>
      </c>
      <c r="AE46" s="56">
        <f t="shared" si="28"/>
        <v>0</v>
      </c>
      <c r="AF46" s="56">
        <f t="shared" si="29"/>
        <v>0</v>
      </c>
      <c r="AG46" s="56">
        <f t="shared" si="30"/>
        <v>0</v>
      </c>
      <c r="AH46" s="56" t="str">
        <f t="shared" si="31"/>
        <v>NO REQUIERE</v>
      </c>
      <c r="AI46" s="56">
        <f t="shared" si="32"/>
        <v>0</v>
      </c>
      <c r="AJ46" s="115">
        <f t="shared" si="33"/>
        <v>0</v>
      </c>
      <c r="AK46" s="56">
        <f t="shared" si="34"/>
        <v>0</v>
      </c>
      <c r="AL46" s="56">
        <f>IF(B46="","",(IF(E46=1.1,Q46-$M$9,IF(E46=1.2,Q46-$Y$9-$Y$10,IF(E46=1.3,Q46-#REF!-#REF!)))*X46*AJ46)-AK46-(U46*AJ46))</f>
        <v>0</v>
      </c>
      <c r="AM46" s="56">
        <f>IF(B46="","",IF(K46="B",0,IF(E46=1.1,$M$15,IF(E46=1.2,$Y$17,IF(E46=1.3,#REF!)))*X46*(D46-AJ46)))</f>
        <v>1.6024499999999999</v>
      </c>
      <c r="AN46" s="56">
        <f>IF(B46="","",IF(K46="B",0,IF(E46=1.1,(X46*($M$13*(L46+M46+M46))-$M$14*U46),IF(E46=1.2,(X46*($Y$15*(L46+M46+M46))-$Y$16*U46),IF(E46=1.3,(X46*(#REF!*(L46+M46+M46))-#REF!*U46))))*(D46-AJ46)))</f>
        <v>1.5399976922035297</v>
      </c>
      <c r="AO46" s="56">
        <f>IF(B46="","",IF(K46="B",0,IF(E46=1.1,(X46*($M$11*(L46+M46+M46))-$M$12*U46),IF(E46=1.2,(X46*($Y$13*(L46+M46+M46))-$Y$14*U46),IF(E46=1.3,(X46*(#REF!*(L46+M46+M46))-#REF!*U46))))*(D46-AJ46)))</f>
        <v>1.0775770397509903</v>
      </c>
      <c r="AP46" s="56">
        <f>IF(B46="","",IF(K46="B",0,IF(E46=1.1,$M$10,IF(E46=1.2,$Y$12,IF(E46=1.3,#REF!)))*X46*(D46-AJ46)))</f>
        <v>3.2048999999999999</v>
      </c>
      <c r="AQ46" s="56">
        <f>IF(B46="","",IF(K46="B",0,IF(E46=1.1,Q46-L46-M46-M46-$M$15-$M$10-$M$9,IF(E46=1.2,Q46-L46-M46-M46-$Y$17-$Y$12-$Y$11-$Y$10-$Y$9,IF(E46=1.3,Q46-L46-M46-M46-#REF!-#REF!-#REF!-#REF!)))*X46*(D46-AJ46)))</f>
        <v>13.877216999999947</v>
      </c>
      <c r="AR46" s="56">
        <f t="shared" si="2"/>
        <v>0</v>
      </c>
      <c r="AS46" s="56">
        <f t="shared" si="3"/>
        <v>0</v>
      </c>
      <c r="AT46" s="56">
        <f t="shared" si="4"/>
        <v>0</v>
      </c>
      <c r="AU46" s="56">
        <f t="shared" si="5"/>
        <v>0</v>
      </c>
      <c r="AV46" s="56">
        <f t="shared" si="6"/>
        <v>0</v>
      </c>
      <c r="AW46" s="56">
        <f t="shared" si="7"/>
        <v>3.2048999999999999</v>
      </c>
      <c r="AX46" s="56">
        <f>IF(B46="","",IF(K46="B",0,IF(E46=1.3,X46*#REF!*D46,0)))</f>
        <v>0</v>
      </c>
      <c r="AY46" s="56">
        <f t="shared" si="35"/>
        <v>0</v>
      </c>
      <c r="AZ46" s="56">
        <f t="shared" si="8"/>
        <v>21.399454960248953</v>
      </c>
      <c r="BA46" s="56" t="str">
        <f t="shared" si="9"/>
        <v>E1B</v>
      </c>
      <c r="BB46" s="56">
        <f t="shared" si="10"/>
        <v>28.535479999999932</v>
      </c>
      <c r="BC46" s="56">
        <f t="shared" si="11"/>
        <v>0</v>
      </c>
      <c r="BD46" s="56" t="str">
        <f t="shared" si="12"/>
        <v>NO REQUIERE</v>
      </c>
      <c r="BE46" s="30" t="s">
        <v>323</v>
      </c>
    </row>
    <row r="47" spans="1:57" ht="15" hidden="1" customHeight="1">
      <c r="A47" s="30" t="s">
        <v>189</v>
      </c>
      <c r="B47" s="45" t="s">
        <v>189</v>
      </c>
      <c r="C47" s="46" t="s">
        <v>190</v>
      </c>
      <c r="D47" s="47">
        <v>37.86</v>
      </c>
      <c r="E47" s="53">
        <v>1.1000000000000001</v>
      </c>
      <c r="F47" s="48">
        <v>16</v>
      </c>
      <c r="G47" s="49">
        <v>175.12</v>
      </c>
      <c r="H47" s="49">
        <v>175.1</v>
      </c>
      <c r="I47" s="49">
        <v>172.79</v>
      </c>
      <c r="J47" s="49">
        <v>172.73</v>
      </c>
      <c r="K47" s="53" t="s">
        <v>12</v>
      </c>
      <c r="L47" s="114">
        <f>IF(B47="","",VLOOKUP(F47,DN!$B$1:$F$38,4,FALSE))</f>
        <v>0.36199999999999999</v>
      </c>
      <c r="M47" s="114">
        <f>IF(B47="","",VLOOKUP(F47,DN!$B$1:$F$38,5,FALSE))</f>
        <v>1.9000000000000017E-2</v>
      </c>
      <c r="N47" s="56">
        <f t="shared" si="13"/>
        <v>1.9680000000000124</v>
      </c>
      <c r="O47" s="56">
        <f t="shared" si="14"/>
        <v>2.0080000000000044</v>
      </c>
      <c r="P47" s="56">
        <f t="shared" si="15"/>
        <v>2.3500000000000085</v>
      </c>
      <c r="Q47" s="56">
        <f>IF(B47="","",IF(K47="B",0,IF(E47=1.1,P47+M47+$M$15,IF(E47=1.2,P47+M47+$Y$17,IF(E47=1.3,P47+M47+#REF!)))))</f>
        <v>2.5190000000000086</v>
      </c>
      <c r="R47" s="56">
        <f t="shared" si="16"/>
        <v>2</v>
      </c>
      <c r="S47" s="56">
        <f t="shared" si="17"/>
        <v>0.51900000000000857</v>
      </c>
      <c r="T47" s="56">
        <f t="shared" si="18"/>
        <v>0</v>
      </c>
      <c r="U47" s="114">
        <f t="shared" si="19"/>
        <v>0.12566370614359174</v>
      </c>
      <c r="V47" s="56">
        <f t="shared" si="20"/>
        <v>1.1000000000000001</v>
      </c>
      <c r="W47" s="56">
        <f t="shared" si="21"/>
        <v>0.9</v>
      </c>
      <c r="X47" s="56">
        <f t="shared" si="22"/>
        <v>1.1000000000000001</v>
      </c>
      <c r="Y47" s="56">
        <f t="shared" si="23"/>
        <v>2.7709000000000095</v>
      </c>
      <c r="Z47" s="56">
        <f t="shared" si="24"/>
        <v>2.6452362938564176</v>
      </c>
      <c r="AA47" s="56">
        <f t="shared" si="25"/>
        <v>0</v>
      </c>
      <c r="AB47" s="56">
        <f t="shared" si="26"/>
        <v>0</v>
      </c>
      <c r="AC47" s="56">
        <f t="shared" si="27"/>
        <v>104.90627400000035</v>
      </c>
      <c r="AD47" s="56">
        <f t="shared" si="36"/>
        <v>104.90627400000035</v>
      </c>
      <c r="AE47" s="56">
        <f t="shared" si="28"/>
        <v>0</v>
      </c>
      <c r="AF47" s="56">
        <f t="shared" si="29"/>
        <v>0</v>
      </c>
      <c r="AG47" s="56">
        <f t="shared" si="30"/>
        <v>0</v>
      </c>
      <c r="AH47" s="56" t="str">
        <f t="shared" si="31"/>
        <v>NO REQUIERE</v>
      </c>
      <c r="AI47" s="56">
        <f t="shared" si="32"/>
        <v>0</v>
      </c>
      <c r="AJ47" s="115">
        <f t="shared" si="33"/>
        <v>0</v>
      </c>
      <c r="AK47" s="56">
        <f t="shared" si="34"/>
        <v>0</v>
      </c>
      <c r="AL47" s="56">
        <f>IF(B47="","",(IF(E47=1.1,Q47-$M$9,IF(E47=1.2,Q47-$Y$9-$Y$10,IF(E47=1.3,Q47-#REF!-#REF!)))*X47*AJ47)-AK47-(U47*AJ47))</f>
        <v>0</v>
      </c>
      <c r="AM47" s="56">
        <f>IF(B47="","",IF(K47="B",0,IF(E47=1.1,$M$15,IF(E47=1.2,$Y$17,IF(E47=1.3,#REF!)))*X47*(D47-AJ47)))</f>
        <v>6.2469000000000001</v>
      </c>
      <c r="AN47" s="56">
        <f>IF(B47="","",IF(K47="B",0,IF(E47=1.1,(X47*($M$13*(L47+M47+M47))-$M$14*U47),IF(E47=1.2,(X47*($Y$15*(L47+M47+M47))-$Y$16*U47),IF(E47=1.3,(X47*(#REF!*(L47+M47+M47))-#REF!*U47))))*(D47-AJ47)))</f>
        <v>7.0167649254626649</v>
      </c>
      <c r="AO47" s="56">
        <f>IF(B47="","",IF(K47="B",0,IF(E47=1.1,(X47*($M$11*(L47+M47+M47))-$M$12*U47),IF(E47=1.2,(X47*($Y$13*(L47+M47+M47))-$Y$14*U47),IF(E47=1.3,(X47*(#REF!*(L47+M47+M47))-#REF!*U47))))*(D47-AJ47)))</f>
        <v>4.8840071599409542</v>
      </c>
      <c r="AP47" s="56">
        <f>IF(B47="","",IF(K47="B",0,IF(E47=1.1,$M$10,IF(E47=1.2,$Y$12,IF(E47=1.3,#REF!)))*X47*(D47-AJ47)))</f>
        <v>12.4938</v>
      </c>
      <c r="AQ47" s="56">
        <f>IF(B47="","",IF(K47="B",0,IF(E47=1.1,Q47-L47-M47-M47-$M$15-$M$10-$M$9,IF(E47=1.2,Q47-L47-M47-M47-$Y$17-$Y$12-$Y$11-$Y$10-$Y$9,IF(E47=1.3,Q47-L47-M47-M47-#REF!-#REF!-#REF!-#REF!)))*X47*(D47-AJ47)))</f>
        <v>57.013374000000347</v>
      </c>
      <c r="AR47" s="56">
        <f t="shared" si="2"/>
        <v>0</v>
      </c>
      <c r="AS47" s="56">
        <f t="shared" si="3"/>
        <v>0</v>
      </c>
      <c r="AT47" s="56">
        <f t="shared" si="4"/>
        <v>0</v>
      </c>
      <c r="AU47" s="56">
        <f t="shared" si="5"/>
        <v>0</v>
      </c>
      <c r="AV47" s="56">
        <f t="shared" si="6"/>
        <v>0</v>
      </c>
      <c r="AW47" s="56">
        <f t="shared" si="7"/>
        <v>12.4938</v>
      </c>
      <c r="AX47" s="56">
        <f>IF(B47="","",IF(K47="B",0,IF(E47=1.3,X47*#REF!*D47,0)))</f>
        <v>0</v>
      </c>
      <c r="AY47" s="56">
        <f t="shared" si="35"/>
        <v>0</v>
      </c>
      <c r="AZ47" s="56">
        <f t="shared" si="8"/>
        <v>87.528466840059394</v>
      </c>
      <c r="BA47" s="56" t="str">
        <f t="shared" si="9"/>
        <v>E1B</v>
      </c>
      <c r="BB47" s="56">
        <f t="shared" si="10"/>
        <v>95.369340000000321</v>
      </c>
      <c r="BC47" s="56">
        <f t="shared" si="11"/>
        <v>0</v>
      </c>
      <c r="BD47" s="56" t="str">
        <f t="shared" si="12"/>
        <v>NO REQUIERE</v>
      </c>
      <c r="BE47" s="30" t="s">
        <v>323</v>
      </c>
    </row>
    <row r="48" spans="1:57" ht="15" hidden="1" customHeight="1">
      <c r="A48" s="30" t="s">
        <v>190</v>
      </c>
      <c r="B48" s="45" t="s">
        <v>190</v>
      </c>
      <c r="C48" s="46" t="s">
        <v>191</v>
      </c>
      <c r="D48" s="47">
        <v>14.86</v>
      </c>
      <c r="E48" s="53">
        <v>1.1000000000000001</v>
      </c>
      <c r="F48" s="48">
        <v>16</v>
      </c>
      <c r="G48" s="49">
        <v>175.1</v>
      </c>
      <c r="H48" s="49">
        <v>174.9</v>
      </c>
      <c r="I48" s="49">
        <v>172.73</v>
      </c>
      <c r="J48" s="49">
        <v>172.71</v>
      </c>
      <c r="K48" s="53" t="s">
        <v>12</v>
      </c>
      <c r="L48" s="114">
        <f>IF(B48="","",VLOOKUP(F48,DN!$B$1:$F$38,4,FALSE))</f>
        <v>0.36199999999999999</v>
      </c>
      <c r="M48" s="114">
        <f>IF(B48="","",VLOOKUP(F48,DN!$B$1:$F$38,5,FALSE))</f>
        <v>1.9000000000000017E-2</v>
      </c>
      <c r="N48" s="56">
        <f t="shared" si="13"/>
        <v>2.0080000000000044</v>
      </c>
      <c r="O48" s="56">
        <f t="shared" si="14"/>
        <v>1.8279999999999976</v>
      </c>
      <c r="P48" s="56">
        <f t="shared" si="15"/>
        <v>2.2800000000000011</v>
      </c>
      <c r="Q48" s="56">
        <f>IF(B48="","",IF(K48="B",0,IF(E48=1.1,P48+M48+$M$15,IF(E48=1.2,P48+M48+$Y$17,IF(E48=1.3,P48+M48+#REF!)))))</f>
        <v>2.4490000000000012</v>
      </c>
      <c r="R48" s="56">
        <f t="shared" si="16"/>
        <v>2</v>
      </c>
      <c r="S48" s="56">
        <f t="shared" si="17"/>
        <v>0.44900000000000118</v>
      </c>
      <c r="T48" s="56">
        <f t="shared" si="18"/>
        <v>0</v>
      </c>
      <c r="U48" s="114">
        <f t="shared" si="19"/>
        <v>0.12566370614359174</v>
      </c>
      <c r="V48" s="56">
        <f t="shared" si="20"/>
        <v>1.1000000000000001</v>
      </c>
      <c r="W48" s="56">
        <f t="shared" si="21"/>
        <v>0.9</v>
      </c>
      <c r="X48" s="56">
        <f t="shared" si="22"/>
        <v>1.1000000000000001</v>
      </c>
      <c r="Y48" s="56">
        <f t="shared" si="23"/>
        <v>2.6939000000000015</v>
      </c>
      <c r="Z48" s="56">
        <f t="shared" si="24"/>
        <v>2.5682362938564096</v>
      </c>
      <c r="AA48" s="56">
        <f t="shared" si="25"/>
        <v>0</v>
      </c>
      <c r="AB48" s="56">
        <f t="shared" si="26"/>
        <v>0</v>
      </c>
      <c r="AC48" s="56">
        <f t="shared" si="27"/>
        <v>40.031354000000022</v>
      </c>
      <c r="AD48" s="56">
        <f t="shared" si="36"/>
        <v>40.031354000000022</v>
      </c>
      <c r="AE48" s="56">
        <f t="shared" si="28"/>
        <v>0</v>
      </c>
      <c r="AF48" s="56">
        <f t="shared" si="29"/>
        <v>0</v>
      </c>
      <c r="AG48" s="56">
        <f t="shared" si="30"/>
        <v>0</v>
      </c>
      <c r="AH48" s="56" t="str">
        <f t="shared" si="31"/>
        <v>NO REQUIERE</v>
      </c>
      <c r="AI48" s="56">
        <f t="shared" si="32"/>
        <v>0</v>
      </c>
      <c r="AJ48" s="115">
        <f t="shared" si="33"/>
        <v>0</v>
      </c>
      <c r="AK48" s="56">
        <f t="shared" si="34"/>
        <v>0</v>
      </c>
      <c r="AL48" s="56">
        <f>IF(B48="","",(IF(E48=1.1,Q48-$M$9,IF(E48=1.2,Q48-$Y$9-$Y$10,IF(E48=1.3,Q48-#REF!-#REF!)))*X48*AJ48)-AK48-(U48*AJ48))</f>
        <v>0</v>
      </c>
      <c r="AM48" s="56">
        <f>IF(B48="","",IF(K48="B",0,IF(E48=1.1,$M$15,IF(E48=1.2,$Y$17,IF(E48=1.3,#REF!)))*X48*(D48-AJ48)))</f>
        <v>2.4519000000000002</v>
      </c>
      <c r="AN48" s="56">
        <f>IF(B48="","",IF(K48="B",0,IF(E48=1.1,(X48*($M$13*(L48+M48+M48))-$M$14*U48),IF(E48=1.2,(X48*($Y$15*(L48+M48+M48))-$Y$16*U48),IF(E48=1.3,(X48*(#REF!*(L48+M48+M48))-#REF!*U48))))*(D48-AJ48)))</f>
        <v>2.7540709665180985</v>
      </c>
      <c r="AO48" s="56">
        <f>IF(B48="","",IF(K48="B",0,IF(E48=1.1,(X48*($M$11*(L48+M48+M48))-$M$12*U48),IF(E48=1.2,(X48*($Y$13*(L48+M48+M48))-$Y$14*U48),IF(E48=1.3,(X48*(#REF!*(L48+M48+M48))-#REF!*U48))))*(D48-AJ48)))</f>
        <v>1.9169663601881293</v>
      </c>
      <c r="AP48" s="56">
        <f>IF(B48="","",IF(K48="B",0,IF(E48=1.1,$M$10,IF(E48=1.2,$Y$12,IF(E48=1.3,#REF!)))*X48*(D48-AJ48)))</f>
        <v>4.9038000000000004</v>
      </c>
      <c r="AQ48" s="56">
        <f>IF(B48="","",IF(K48="B",0,IF(E48=1.1,Q48-L48-M48-M48-$M$15-$M$10-$M$9,IF(E48=1.2,Q48-L48-M48-M48-$Y$17-$Y$12-$Y$11-$Y$10-$Y$9,IF(E48=1.3,Q48-L48-M48-M48-#REF!-#REF!-#REF!-#REF!)))*X48*(D48-AJ48)))</f>
        <v>21.233454000000012</v>
      </c>
      <c r="AR48" s="56">
        <f t="shared" si="2"/>
        <v>0</v>
      </c>
      <c r="AS48" s="56">
        <f t="shared" si="3"/>
        <v>0</v>
      </c>
      <c r="AT48" s="56">
        <f t="shared" si="4"/>
        <v>0</v>
      </c>
      <c r="AU48" s="56">
        <f t="shared" si="5"/>
        <v>0</v>
      </c>
      <c r="AV48" s="56">
        <f t="shared" si="6"/>
        <v>0</v>
      </c>
      <c r="AW48" s="56">
        <f t="shared" si="7"/>
        <v>4.9038000000000004</v>
      </c>
      <c r="AX48" s="56">
        <f>IF(B48="","",IF(K48="B",0,IF(E48=1.3,X48*#REF!*D48,0)))</f>
        <v>0</v>
      </c>
      <c r="AY48" s="56">
        <f t="shared" si="35"/>
        <v>0</v>
      </c>
      <c r="AZ48" s="56">
        <f t="shared" si="8"/>
        <v>33.210587639811891</v>
      </c>
      <c r="BA48" s="56" t="str">
        <f t="shared" si="9"/>
        <v>E1B</v>
      </c>
      <c r="BB48" s="56">
        <f t="shared" si="10"/>
        <v>36.392140000000019</v>
      </c>
      <c r="BC48" s="56">
        <f t="shared" si="11"/>
        <v>0</v>
      </c>
      <c r="BD48" s="56" t="str">
        <f t="shared" si="12"/>
        <v>NO REQUIERE</v>
      </c>
      <c r="BE48" s="30" t="s">
        <v>323</v>
      </c>
    </row>
    <row r="49" spans="1:57" ht="15" hidden="1" customHeight="1">
      <c r="A49" s="30" t="s">
        <v>191</v>
      </c>
      <c r="B49" s="45" t="s">
        <v>191</v>
      </c>
      <c r="C49" s="46" t="s">
        <v>192</v>
      </c>
      <c r="D49" s="47">
        <v>32.92</v>
      </c>
      <c r="E49" s="53">
        <v>1.1000000000000001</v>
      </c>
      <c r="F49" s="48">
        <v>16</v>
      </c>
      <c r="G49" s="49">
        <v>174.9</v>
      </c>
      <c r="H49" s="49">
        <v>174.65</v>
      </c>
      <c r="I49" s="49">
        <v>172.71</v>
      </c>
      <c r="J49" s="49">
        <v>172.66</v>
      </c>
      <c r="K49" s="53" t="s">
        <v>12</v>
      </c>
      <c r="L49" s="114">
        <f>IF(B49="","",VLOOKUP(F49,DN!$B$1:$F$38,4,FALSE))</f>
        <v>0.36199999999999999</v>
      </c>
      <c r="M49" s="114">
        <f>IF(B49="","",VLOOKUP(F49,DN!$B$1:$F$38,5,FALSE))</f>
        <v>1.9000000000000017E-2</v>
      </c>
      <c r="N49" s="56">
        <f t="shared" si="13"/>
        <v>1.8279999999999976</v>
      </c>
      <c r="O49" s="56">
        <f t="shared" si="14"/>
        <v>1.628000000000009</v>
      </c>
      <c r="P49" s="56">
        <f t="shared" si="15"/>
        <v>2.0900000000000034</v>
      </c>
      <c r="Q49" s="56">
        <f>IF(B49="","",IF(K49="B",0,IF(E49=1.1,P49+M49+$M$15,IF(E49=1.2,P49+M49+$Y$17,IF(E49=1.3,P49+M49+#REF!)))))</f>
        <v>2.2590000000000034</v>
      </c>
      <c r="R49" s="56">
        <f t="shared" si="16"/>
        <v>2</v>
      </c>
      <c r="S49" s="56">
        <f t="shared" si="17"/>
        <v>0.25900000000000345</v>
      </c>
      <c r="T49" s="56">
        <f t="shared" si="18"/>
        <v>0</v>
      </c>
      <c r="U49" s="114">
        <f t="shared" si="19"/>
        <v>0.12566370614359174</v>
      </c>
      <c r="V49" s="56">
        <f t="shared" si="20"/>
        <v>1.1000000000000001</v>
      </c>
      <c r="W49" s="56">
        <f t="shared" si="21"/>
        <v>0.9</v>
      </c>
      <c r="X49" s="56">
        <f t="shared" si="22"/>
        <v>1.1000000000000001</v>
      </c>
      <c r="Y49" s="56">
        <f t="shared" si="23"/>
        <v>2.4849000000000041</v>
      </c>
      <c r="Z49" s="56">
        <f t="shared" si="24"/>
        <v>2.3592362938564122</v>
      </c>
      <c r="AA49" s="56">
        <f t="shared" si="25"/>
        <v>0</v>
      </c>
      <c r="AB49" s="56">
        <f t="shared" si="26"/>
        <v>0</v>
      </c>
      <c r="AC49" s="56">
        <f t="shared" si="27"/>
        <v>81.802908000000144</v>
      </c>
      <c r="AD49" s="56">
        <f t="shared" si="36"/>
        <v>81.802908000000144</v>
      </c>
      <c r="AE49" s="56">
        <f t="shared" si="28"/>
        <v>0</v>
      </c>
      <c r="AF49" s="56">
        <f t="shared" si="29"/>
        <v>0</v>
      </c>
      <c r="AG49" s="56">
        <f t="shared" si="30"/>
        <v>0</v>
      </c>
      <c r="AH49" s="56" t="str">
        <f t="shared" si="31"/>
        <v>NO REQUIERE</v>
      </c>
      <c r="AI49" s="56">
        <f t="shared" si="32"/>
        <v>0</v>
      </c>
      <c r="AJ49" s="115">
        <f t="shared" si="33"/>
        <v>0</v>
      </c>
      <c r="AK49" s="56">
        <f t="shared" si="34"/>
        <v>0</v>
      </c>
      <c r="AL49" s="56">
        <f>IF(B49="","",(IF(E49=1.1,Q49-$M$9,IF(E49=1.2,Q49-$Y$9-$Y$10,IF(E49=1.3,Q49-#REF!-#REF!)))*X49*AJ49)-AK49-(U49*AJ49))</f>
        <v>0</v>
      </c>
      <c r="AM49" s="56">
        <f>IF(B49="","",IF(K49="B",0,IF(E49=1.1,$M$15,IF(E49=1.2,$Y$17,IF(E49=1.3,#REF!)))*X49*(D49-AJ49)))</f>
        <v>5.4318000000000008</v>
      </c>
      <c r="AN49" s="56">
        <f>IF(B49="","",IF(K49="B",0,IF(E49=1.1,(X49*($M$13*(L49+M49+M49))-$M$14*U49),IF(E49=1.2,(X49*($Y$15*(L49+M49+M49))-$Y$16*U49),IF(E49=1.3,(X49*(#REF!*(L49+M49+M49))-#REF!*U49))))*(D49-AJ49)))</f>
        <v>6.1012123968893546</v>
      </c>
      <c r="AO49" s="56">
        <f>IF(B49="","",IF(K49="B",0,IF(E49=1.1,(X49*($M$11*(L49+M49+M49))-$M$12*U49),IF(E49=1.2,(X49*($Y$13*(L49+M49+M49))-$Y$14*U49),IF(E49=1.3,(X49*(#REF!*(L49+M49+M49))-#REF!*U49))))*(D49-AJ49)))</f>
        <v>4.2467383968636083</v>
      </c>
      <c r="AP49" s="56">
        <f>IF(B49="","",IF(K49="B",0,IF(E49=1.1,$M$10,IF(E49=1.2,$Y$12,IF(E49=1.3,#REF!)))*X49*(D49-AJ49)))</f>
        <v>10.863600000000002</v>
      </c>
      <c r="AQ49" s="56">
        <f>IF(B49="","",IF(K49="B",0,IF(E49=1.1,Q49-L49-M49-M49-$M$15-$M$10-$M$9,IF(E49=1.2,Q49-L49-M49-M49-$Y$17-$Y$12-$Y$11-$Y$10-$Y$9,IF(E49=1.3,Q49-L49-M49-M49-#REF!-#REF!-#REF!-#REF!)))*X49*(D49-AJ49)))</f>
        <v>40.159108000000117</v>
      </c>
      <c r="AR49" s="56">
        <f t="shared" si="2"/>
        <v>0</v>
      </c>
      <c r="AS49" s="56">
        <f t="shared" si="3"/>
        <v>0</v>
      </c>
      <c r="AT49" s="56">
        <f t="shared" si="4"/>
        <v>0</v>
      </c>
      <c r="AU49" s="56">
        <f t="shared" si="5"/>
        <v>0</v>
      </c>
      <c r="AV49" s="56">
        <f t="shared" si="6"/>
        <v>0</v>
      </c>
      <c r="AW49" s="56">
        <f t="shared" si="7"/>
        <v>10.863600000000002</v>
      </c>
      <c r="AX49" s="56">
        <f>IF(B49="","",IF(K49="B",0,IF(E49=1.3,X49*#REF!*D49,0)))</f>
        <v>0</v>
      </c>
      <c r="AY49" s="56">
        <f t="shared" si="35"/>
        <v>0</v>
      </c>
      <c r="AZ49" s="56">
        <f t="shared" si="8"/>
        <v>66.692569603136533</v>
      </c>
      <c r="BA49" s="56" t="str">
        <f t="shared" si="9"/>
        <v>E1B</v>
      </c>
      <c r="BB49" s="56">
        <f t="shared" si="10"/>
        <v>74.366280000000117</v>
      </c>
      <c r="BC49" s="56">
        <f t="shared" si="11"/>
        <v>0</v>
      </c>
      <c r="BD49" s="56" t="str">
        <f t="shared" si="12"/>
        <v>NO REQUIERE</v>
      </c>
      <c r="BE49" s="30" t="s">
        <v>323</v>
      </c>
    </row>
    <row r="50" spans="1:57" ht="15" hidden="1" customHeight="1">
      <c r="A50" s="30" t="s">
        <v>192</v>
      </c>
      <c r="B50" s="45" t="s">
        <v>192</v>
      </c>
      <c r="C50" s="46" t="s">
        <v>193</v>
      </c>
      <c r="D50" s="47">
        <v>15.75</v>
      </c>
      <c r="E50" s="53">
        <v>1.1000000000000001</v>
      </c>
      <c r="F50" s="48">
        <v>16</v>
      </c>
      <c r="G50" s="49">
        <v>174.65</v>
      </c>
      <c r="H50" s="49">
        <v>174.53</v>
      </c>
      <c r="I50" s="49">
        <v>172.66</v>
      </c>
      <c r="J50" s="49">
        <v>172.63</v>
      </c>
      <c r="K50" s="53" t="s">
        <v>12</v>
      </c>
      <c r="L50" s="114">
        <f>IF(B50="","",VLOOKUP(F50,DN!$B$1:$F$38,4,FALSE))</f>
        <v>0.36199999999999999</v>
      </c>
      <c r="M50" s="114">
        <f>IF(B50="","",VLOOKUP(F50,DN!$B$1:$F$38,5,FALSE))</f>
        <v>1.9000000000000017E-2</v>
      </c>
      <c r="N50" s="56">
        <f t="shared" si="13"/>
        <v>1.628000000000009</v>
      </c>
      <c r="O50" s="56">
        <f t="shared" si="14"/>
        <v>1.5380000000000056</v>
      </c>
      <c r="P50" s="56">
        <f t="shared" si="15"/>
        <v>1.9450000000000074</v>
      </c>
      <c r="Q50" s="56">
        <f>IF(B50="","",IF(K50="B",0,IF(E50=1.1,P50+M50+$M$15,IF(E50=1.2,P50+M50+$Y$17,IF(E50=1.3,P50+M50+#REF!)))))</f>
        <v>2.1140000000000074</v>
      </c>
      <c r="R50" s="56">
        <f t="shared" si="16"/>
        <v>2</v>
      </c>
      <c r="S50" s="56">
        <f t="shared" si="17"/>
        <v>0.11400000000000743</v>
      </c>
      <c r="T50" s="56">
        <f t="shared" si="18"/>
        <v>0</v>
      </c>
      <c r="U50" s="114">
        <f t="shared" si="19"/>
        <v>0.12566370614359174</v>
      </c>
      <c r="V50" s="56">
        <f t="shared" si="20"/>
        <v>1.1000000000000001</v>
      </c>
      <c r="W50" s="56">
        <f t="shared" si="21"/>
        <v>0.9</v>
      </c>
      <c r="X50" s="56">
        <f t="shared" si="22"/>
        <v>1.1000000000000001</v>
      </c>
      <c r="Y50" s="56">
        <f t="shared" si="23"/>
        <v>2.3254000000000086</v>
      </c>
      <c r="Z50" s="56">
        <f t="shared" si="24"/>
        <v>2.1997362938564167</v>
      </c>
      <c r="AA50" s="56">
        <f t="shared" si="25"/>
        <v>0</v>
      </c>
      <c r="AB50" s="56">
        <f t="shared" si="26"/>
        <v>0</v>
      </c>
      <c r="AC50" s="56">
        <f t="shared" si="27"/>
        <v>36.625050000000137</v>
      </c>
      <c r="AD50" s="56">
        <f t="shared" si="36"/>
        <v>36.625050000000137</v>
      </c>
      <c r="AE50" s="56">
        <f t="shared" si="28"/>
        <v>0</v>
      </c>
      <c r="AF50" s="56">
        <f t="shared" si="29"/>
        <v>0</v>
      </c>
      <c r="AG50" s="56">
        <f t="shared" si="30"/>
        <v>0</v>
      </c>
      <c r="AH50" s="56" t="str">
        <f t="shared" si="31"/>
        <v>NO REQUIERE</v>
      </c>
      <c r="AI50" s="56">
        <f t="shared" si="32"/>
        <v>0</v>
      </c>
      <c r="AJ50" s="115">
        <f t="shared" si="33"/>
        <v>0</v>
      </c>
      <c r="AK50" s="56">
        <f t="shared" si="34"/>
        <v>0</v>
      </c>
      <c r="AL50" s="56">
        <f>IF(B50="","",(IF(E50=1.1,Q50-$M$9,IF(E50=1.2,Q50-$Y$9-$Y$10,IF(E50=1.3,Q50-#REF!-#REF!)))*X50*AJ50)-AK50-(U50*AJ50))</f>
        <v>0</v>
      </c>
      <c r="AM50" s="56">
        <f>IF(B50="","",IF(K50="B",0,IF(E50=1.1,$M$15,IF(E50=1.2,$Y$17,IF(E50=1.3,#REF!)))*X50*(D50-AJ50)))</f>
        <v>2.5987500000000003</v>
      </c>
      <c r="AN50" s="56">
        <f>IF(B50="","",IF(K50="B",0,IF(E50=1.1,(X50*($M$13*(L50+M50+M50))-$M$14*U50),IF(E50=1.2,(X50*($Y$15*(L50+M50+M50))-$Y$16*U50),IF(E50=1.3,(X50*(#REF!*(L50+M50+M50))-#REF!*U50))))*(D50-AJ50)))</f>
        <v>2.9190186892772578</v>
      </c>
      <c r="AO50" s="56">
        <f>IF(B50="","",IF(K50="B",0,IF(E50=1.1,(X50*($M$11*(L50+M50+M50))-$M$12*U50),IF(E50=1.2,(X50*($Y$13*(L50+M50+M50))-$Y$14*U50),IF(E50=1.3,(X50*(#REF!*(L50+M50+M50))-#REF!*U50))))*(D50-AJ50)))</f>
        <v>2.0317779389611732</v>
      </c>
      <c r="AP50" s="56">
        <f>IF(B50="","",IF(K50="B",0,IF(E50=1.1,$M$10,IF(E50=1.2,$Y$12,IF(E50=1.3,#REF!)))*X50*(D50-AJ50)))</f>
        <v>5.1975000000000007</v>
      </c>
      <c r="AQ50" s="56">
        <f>IF(B50="","",IF(K50="B",0,IF(E50=1.1,Q50-L50-M50-M50-$M$15-$M$10-$M$9,IF(E50=1.2,Q50-L50-M50-M50-$Y$17-$Y$12-$Y$11-$Y$10-$Y$9,IF(E50=1.3,Q50-L50-M50-M50-#REF!-#REF!-#REF!-#REF!)))*X50*(D50-AJ50)))</f>
        <v>16.701300000000124</v>
      </c>
      <c r="AR50" s="56">
        <f t="shared" si="2"/>
        <v>0</v>
      </c>
      <c r="AS50" s="56">
        <f t="shared" si="3"/>
        <v>0</v>
      </c>
      <c r="AT50" s="56">
        <f t="shared" si="4"/>
        <v>0</v>
      </c>
      <c r="AU50" s="56">
        <f t="shared" si="5"/>
        <v>0</v>
      </c>
      <c r="AV50" s="56">
        <f t="shared" si="6"/>
        <v>0</v>
      </c>
      <c r="AW50" s="56">
        <f t="shared" si="7"/>
        <v>5.1975000000000007</v>
      </c>
      <c r="AX50" s="56">
        <f>IF(B50="","",IF(K50="B",0,IF(E50=1.3,X50*#REF!*D50,0)))</f>
        <v>0</v>
      </c>
      <c r="AY50" s="56">
        <f t="shared" si="35"/>
        <v>0</v>
      </c>
      <c r="AZ50" s="56">
        <f t="shared" si="8"/>
        <v>29.395772061038961</v>
      </c>
      <c r="BA50" s="56" t="str">
        <f t="shared" si="9"/>
        <v>E1B</v>
      </c>
      <c r="BB50" s="56">
        <f t="shared" si="10"/>
        <v>33.295500000000118</v>
      </c>
      <c r="BC50" s="56">
        <f t="shared" si="11"/>
        <v>0</v>
      </c>
      <c r="BD50" s="56" t="str">
        <f t="shared" si="12"/>
        <v>NO REQUIERE</v>
      </c>
      <c r="BE50" s="30" t="s">
        <v>323</v>
      </c>
    </row>
    <row r="51" spans="1:57" ht="15" hidden="1" customHeight="1">
      <c r="A51" s="30" t="s">
        <v>193</v>
      </c>
      <c r="B51" s="45" t="s">
        <v>193</v>
      </c>
      <c r="C51" s="46" t="s">
        <v>194</v>
      </c>
      <c r="D51" s="47">
        <v>32.68</v>
      </c>
      <c r="E51" s="53">
        <v>1.1000000000000001</v>
      </c>
      <c r="F51" s="48">
        <v>18</v>
      </c>
      <c r="G51" s="49">
        <v>174.53</v>
      </c>
      <c r="H51" s="49">
        <v>174.44</v>
      </c>
      <c r="I51" s="49">
        <v>172.61</v>
      </c>
      <c r="J51" s="49">
        <v>172.56</v>
      </c>
      <c r="K51" s="53" t="s">
        <v>12</v>
      </c>
      <c r="L51" s="114">
        <f>IF(B51="","",VLOOKUP(F51,DN!$B$1:$F$38,4,FALSE))</f>
        <v>0.40699999999999997</v>
      </c>
      <c r="M51" s="114">
        <f>IF(B51="","",VLOOKUP(F51,DN!$B$1:$F$38,5,FALSE))</f>
        <v>2.1500000000000019E-2</v>
      </c>
      <c r="N51" s="56">
        <f t="shared" si="13"/>
        <v>1.5129999999999875</v>
      </c>
      <c r="O51" s="56">
        <f t="shared" si="14"/>
        <v>1.4729999999999954</v>
      </c>
      <c r="P51" s="56">
        <f t="shared" si="15"/>
        <v>1.8999999999999915</v>
      </c>
      <c r="Q51" s="56">
        <f>IF(B51="","",IF(K51="B",0,IF(E51=1.1,P51+M51+$M$15,IF(E51=1.2,P51+M51+$Y$17,IF(E51=1.3,P51+M51+#REF!)))))</f>
        <v>2.0714999999999915</v>
      </c>
      <c r="R51" s="56">
        <f t="shared" si="16"/>
        <v>2</v>
      </c>
      <c r="S51" s="56">
        <f t="shared" si="17"/>
        <v>7.1499999999991459E-2</v>
      </c>
      <c r="T51" s="56">
        <f t="shared" si="18"/>
        <v>0</v>
      </c>
      <c r="U51" s="114">
        <f t="shared" si="19"/>
        <v>0.15904312808798329</v>
      </c>
      <c r="V51" s="56">
        <f t="shared" si="20"/>
        <v>1.1499999999999999</v>
      </c>
      <c r="W51" s="56">
        <f t="shared" si="21"/>
        <v>0.9</v>
      </c>
      <c r="X51" s="56">
        <f t="shared" si="22"/>
        <v>1.1499999999999999</v>
      </c>
      <c r="Y51" s="56">
        <f t="shared" si="23"/>
        <v>2.3822249999999898</v>
      </c>
      <c r="Z51" s="56">
        <f t="shared" si="24"/>
        <v>2.2231818719120064</v>
      </c>
      <c r="AA51" s="56">
        <f t="shared" si="25"/>
        <v>0</v>
      </c>
      <c r="AB51" s="56">
        <f t="shared" si="26"/>
        <v>0</v>
      </c>
      <c r="AC51" s="56">
        <f t="shared" si="27"/>
        <v>77.851112999999671</v>
      </c>
      <c r="AD51" s="56">
        <f t="shared" si="36"/>
        <v>77.851112999999671</v>
      </c>
      <c r="AE51" s="56">
        <f t="shared" si="28"/>
        <v>0</v>
      </c>
      <c r="AF51" s="56">
        <f t="shared" si="29"/>
        <v>0</v>
      </c>
      <c r="AG51" s="56">
        <f t="shared" si="30"/>
        <v>0</v>
      </c>
      <c r="AH51" s="56" t="str">
        <f t="shared" si="31"/>
        <v>NO REQUIERE</v>
      </c>
      <c r="AI51" s="56">
        <f t="shared" si="32"/>
        <v>0</v>
      </c>
      <c r="AJ51" s="115">
        <f t="shared" si="33"/>
        <v>0</v>
      </c>
      <c r="AK51" s="56">
        <f t="shared" si="34"/>
        <v>0</v>
      </c>
      <c r="AL51" s="56">
        <f>IF(B51="","",(IF(E51=1.1,Q51-$M$9,IF(E51=1.2,Q51-$Y$9-$Y$10,IF(E51=1.3,Q51-#REF!-#REF!)))*X51*AJ51)-AK51-(U51*AJ51))</f>
        <v>0</v>
      </c>
      <c r="AM51" s="56">
        <f>IF(B51="","",IF(K51="B",0,IF(E51=1.1,$M$15,IF(E51=1.2,$Y$17,IF(E51=1.3,#REF!)))*X51*(D51-AJ51)))</f>
        <v>5.6372999999999998</v>
      </c>
      <c r="AN51" s="56">
        <f>IF(B51="","",IF(K51="B",0,IF(E51=1.1,(X51*($M$13*(L51+M51+M51))-$M$14*U51),IF(E51=1.2,(X51*($Y$15*(L51+M51+M51))-$Y$16*U51),IF(E51=1.3,(X51*(#REF!*(L51+M51+M51))-#REF!*U51))))*(D51-AJ51)))</f>
        <v>6.8934865793770257</v>
      </c>
      <c r="AO51" s="56">
        <f>IF(B51="","",IF(K51="B",0,IF(E51=1.1,(X51*($M$11*(L51+M51+M51))-$M$12*U51),IF(E51=1.2,(X51*($Y$13*(L51+M51+M51))-$Y$14*U51),IF(E51=1.3,(X51*(#REF!*(L51+M51+M51))-#REF!*U51))))*(D51-AJ51)))</f>
        <v>4.82088399470768</v>
      </c>
      <c r="AP51" s="56">
        <f>IF(B51="","",IF(K51="B",0,IF(E51=1.1,$M$10,IF(E51=1.2,$Y$12,IF(E51=1.3,#REF!)))*X51*(D51-AJ51)))</f>
        <v>11.2746</v>
      </c>
      <c r="AQ51" s="56">
        <f>IF(B51="","",IF(K51="B",0,IF(E51=1.1,Q51-L51-M51-M51-$M$15-$M$10-$M$9,IF(E51=1.2,Q51-L51-M51-M51-$Y$17-$Y$12-$Y$11-$Y$10-$Y$9,IF(E51=1.3,Q51-L51-M51-M51-#REF!-#REF!-#REF!-#REF!)))*X51*(D51-AJ51)))</f>
        <v>32.752712999999673</v>
      </c>
      <c r="AR51" s="56">
        <f t="shared" si="2"/>
        <v>0</v>
      </c>
      <c r="AS51" s="56">
        <f t="shared" si="3"/>
        <v>0</v>
      </c>
      <c r="AT51" s="56">
        <f t="shared" si="4"/>
        <v>0</v>
      </c>
      <c r="AU51" s="56">
        <f t="shared" si="5"/>
        <v>0</v>
      </c>
      <c r="AV51" s="56">
        <f t="shared" si="6"/>
        <v>0</v>
      </c>
      <c r="AW51" s="56">
        <f t="shared" si="7"/>
        <v>11.2746</v>
      </c>
      <c r="AX51" s="56">
        <f>IF(B51="","",IF(K51="B",0,IF(E51=1.3,X51*#REF!*D51,0)))</f>
        <v>0</v>
      </c>
      <c r="AY51" s="56">
        <f t="shared" si="35"/>
        <v>0</v>
      </c>
      <c r="AZ51" s="56">
        <f t="shared" si="8"/>
        <v>61.755629005291986</v>
      </c>
      <c r="BA51" s="56" t="str">
        <f t="shared" si="9"/>
        <v>E1B</v>
      </c>
      <c r="BB51" s="56">
        <f t="shared" si="10"/>
        <v>67.696619999999726</v>
      </c>
      <c r="BC51" s="56">
        <f t="shared" si="11"/>
        <v>0</v>
      </c>
      <c r="BD51" s="56" t="str">
        <f t="shared" si="12"/>
        <v>NO REQUIERE</v>
      </c>
      <c r="BE51" s="30" t="s">
        <v>323</v>
      </c>
    </row>
    <row r="52" spans="1:57" ht="15" hidden="1" customHeight="1">
      <c r="A52" s="30" t="s">
        <v>194</v>
      </c>
      <c r="B52" s="45" t="s">
        <v>194</v>
      </c>
      <c r="C52" s="46" t="s">
        <v>195</v>
      </c>
      <c r="D52" s="47">
        <v>109.85</v>
      </c>
      <c r="E52" s="53">
        <v>1.1000000000000001</v>
      </c>
      <c r="F52" s="48">
        <v>20</v>
      </c>
      <c r="G52" s="49">
        <v>174.44</v>
      </c>
      <c r="H52" s="49">
        <v>174.29</v>
      </c>
      <c r="I52" s="49">
        <v>172.54</v>
      </c>
      <c r="J52" s="49">
        <v>172.43</v>
      </c>
      <c r="K52" s="53" t="s">
        <v>12</v>
      </c>
      <c r="L52" s="114">
        <f>IF(B52="","",VLOOKUP(F52,DN!$B$1:$F$38,4,FALSE))</f>
        <v>0.45200000000000001</v>
      </c>
      <c r="M52" s="114">
        <f>IF(B52="","",VLOOKUP(F52,DN!$B$1:$F$38,5,FALSE))</f>
        <v>2.3999999999999994E-2</v>
      </c>
      <c r="N52" s="56">
        <f t="shared" si="13"/>
        <v>1.4480000000000057</v>
      </c>
      <c r="O52" s="56">
        <f t="shared" si="14"/>
        <v>1.4079999999999853</v>
      </c>
      <c r="P52" s="56">
        <f t="shared" si="15"/>
        <v>1.8799999999999955</v>
      </c>
      <c r="Q52" s="56">
        <f>IF(B52="","",IF(K52="B",0,IF(E52=1.1,P52+M52+$M$15,IF(E52=1.2,P52+M52+$Y$17,IF(E52=1.3,P52+M52+#REF!)))))</f>
        <v>2.0539999999999954</v>
      </c>
      <c r="R52" s="56">
        <f t="shared" si="16"/>
        <v>2</v>
      </c>
      <c r="S52" s="56">
        <f t="shared" si="17"/>
        <v>5.3999999999995385E-2</v>
      </c>
      <c r="T52" s="56">
        <f t="shared" si="18"/>
        <v>0</v>
      </c>
      <c r="U52" s="114">
        <f t="shared" si="19"/>
        <v>0.19634954084936207</v>
      </c>
      <c r="V52" s="56">
        <f t="shared" si="20"/>
        <v>1.2</v>
      </c>
      <c r="W52" s="56">
        <f t="shared" si="21"/>
        <v>0.9</v>
      </c>
      <c r="X52" s="56">
        <f t="shared" si="22"/>
        <v>1.2</v>
      </c>
      <c r="Y52" s="56">
        <f t="shared" si="23"/>
        <v>2.4647999999999946</v>
      </c>
      <c r="Z52" s="56">
        <f t="shared" si="24"/>
        <v>2.2684504591506327</v>
      </c>
      <c r="AA52" s="56">
        <f t="shared" si="25"/>
        <v>0</v>
      </c>
      <c r="AB52" s="56">
        <f t="shared" si="26"/>
        <v>0</v>
      </c>
      <c r="AC52" s="56">
        <f t="shared" si="27"/>
        <v>270.75827999999939</v>
      </c>
      <c r="AD52" s="56">
        <f t="shared" si="36"/>
        <v>270.75827999999939</v>
      </c>
      <c r="AE52" s="56">
        <f t="shared" si="28"/>
        <v>0</v>
      </c>
      <c r="AF52" s="56">
        <f t="shared" si="29"/>
        <v>0</v>
      </c>
      <c r="AG52" s="56">
        <f t="shared" si="30"/>
        <v>0</v>
      </c>
      <c r="AH52" s="56" t="str">
        <f t="shared" si="31"/>
        <v>NO REQUIERE</v>
      </c>
      <c r="AI52" s="56">
        <f t="shared" si="32"/>
        <v>0</v>
      </c>
      <c r="AJ52" s="115">
        <f t="shared" si="33"/>
        <v>0</v>
      </c>
      <c r="AK52" s="56">
        <f t="shared" si="34"/>
        <v>0</v>
      </c>
      <c r="AL52" s="56">
        <f>IF(B52="","",(IF(E52=1.1,Q52-$M$9,IF(E52=1.2,Q52-$Y$9-$Y$10,IF(E52=1.3,Q52-#REF!-#REF!)))*X52*AJ52)-AK52-(U52*AJ52))</f>
        <v>0</v>
      </c>
      <c r="AM52" s="56">
        <f>IF(B52="","",IF(K52="B",0,IF(E52=1.1,$M$15,IF(E52=1.2,$Y$17,IF(E52=1.3,#REF!)))*X52*(D52-AJ52)))</f>
        <v>19.773</v>
      </c>
      <c r="AN52" s="56">
        <f>IF(B52="","",IF(K52="B",0,IF(E52=1.1,(X52*($M$13*(L52+M52+M52))-$M$14*U52),IF(E52=1.2,(X52*($Y$15*(L52+M52+M52))-$Y$16*U52),IF(E52=1.3,(X52*(#REF!*(L52+M52+M52))-#REF!*U52))))*(D52-AJ52)))</f>
        <v>26.043807838998678</v>
      </c>
      <c r="AO52" s="56">
        <f>IF(B52="","",IF(K52="B",0,IF(E52=1.1,(X52*($M$11*(L52+M52+M52))-$M$12*U52),IF(E52=1.2,(X52*($Y$13*(L52+M52+M52))-$Y$14*U52),IF(E52=1.3,(X52*(#REF!*(L52+M52+M52))-#REF!*U52))))*(D52-AJ52)))</f>
        <v>18.297195098698893</v>
      </c>
      <c r="AP52" s="56">
        <f>IF(B52="","",IF(K52="B",0,IF(E52=1.1,$M$10,IF(E52=1.2,$Y$12,IF(E52=1.3,#REF!)))*X52*(D52-AJ52)))</f>
        <v>39.545999999999999</v>
      </c>
      <c r="AQ52" s="56">
        <f>IF(B52="","",IF(K52="B",0,IF(E52=1.1,Q52-L52-M52-M52-$M$15-$M$10-$M$9,IF(E52=1.2,Q52-L52-M52-M52-$Y$17-$Y$12-$Y$11-$Y$10-$Y$9,IF(E52=1.3,Q52-L52-M52-M52-#REF!-#REF!-#REF!-#REF!)))*X52*(D52-AJ52)))</f>
        <v>105.98327999999938</v>
      </c>
      <c r="AR52" s="56">
        <f t="shared" si="2"/>
        <v>0</v>
      </c>
      <c r="AS52" s="56">
        <f t="shared" si="3"/>
        <v>0</v>
      </c>
      <c r="AT52" s="56">
        <f t="shared" si="4"/>
        <v>0</v>
      </c>
      <c r="AU52" s="56">
        <f t="shared" si="5"/>
        <v>0</v>
      </c>
      <c r="AV52" s="56">
        <f t="shared" si="6"/>
        <v>0</v>
      </c>
      <c r="AW52" s="56">
        <f t="shared" si="7"/>
        <v>39.545999999999999</v>
      </c>
      <c r="AX52" s="56">
        <f>IF(B52="","",IF(K52="B",0,IF(E52=1.3,X52*#REF!*D52,0)))</f>
        <v>0</v>
      </c>
      <c r="AY52" s="56">
        <f t="shared" si="35"/>
        <v>0</v>
      </c>
      <c r="AZ52" s="56">
        <f t="shared" si="8"/>
        <v>212.9150849013005</v>
      </c>
      <c r="BA52" s="56" t="str">
        <f t="shared" si="9"/>
        <v>E1B</v>
      </c>
      <c r="BB52" s="56">
        <f t="shared" si="10"/>
        <v>225.63189999999949</v>
      </c>
      <c r="BC52" s="56">
        <f t="shared" si="11"/>
        <v>0</v>
      </c>
      <c r="BD52" s="56" t="str">
        <f t="shared" si="12"/>
        <v>NO REQUIERE</v>
      </c>
      <c r="BE52" s="30" t="s">
        <v>323</v>
      </c>
    </row>
    <row r="53" spans="1:57" ht="15" hidden="1" customHeight="1">
      <c r="A53" s="30" t="s">
        <v>195</v>
      </c>
      <c r="B53" s="45" t="s">
        <v>195</v>
      </c>
      <c r="C53" s="46" t="s">
        <v>160</v>
      </c>
      <c r="D53" s="47">
        <v>64.709999999999994</v>
      </c>
      <c r="E53" s="53">
        <v>1.1000000000000001</v>
      </c>
      <c r="F53" s="48">
        <v>20</v>
      </c>
      <c r="G53" s="49">
        <v>174.29</v>
      </c>
      <c r="H53" s="49">
        <v>175.35</v>
      </c>
      <c r="I53" s="49">
        <v>172.43</v>
      </c>
      <c r="J53" s="49">
        <v>172.36</v>
      </c>
      <c r="K53" s="53" t="s">
        <v>12</v>
      </c>
      <c r="L53" s="114">
        <f>IF(B53="","",VLOOKUP(F53,DN!$B$1:$F$38,4,FALSE))</f>
        <v>0.45200000000000001</v>
      </c>
      <c r="M53" s="114">
        <f>IF(B53="","",VLOOKUP(F53,DN!$B$1:$F$38,5,FALSE))</f>
        <v>2.3999999999999994E-2</v>
      </c>
      <c r="N53" s="56">
        <f t="shared" si="13"/>
        <v>1.4079999999999853</v>
      </c>
      <c r="O53" s="56">
        <f t="shared" si="14"/>
        <v>2.5379999999999807</v>
      </c>
      <c r="P53" s="56">
        <f t="shared" si="15"/>
        <v>2.4249999999999829</v>
      </c>
      <c r="Q53" s="56">
        <f>IF(B53="","",IF(K53="B",0,IF(E53=1.1,P53+M53+$M$15,IF(E53=1.2,P53+M53+$Y$17,IF(E53=1.3,P53+M53+#REF!)))))</f>
        <v>2.5989999999999829</v>
      </c>
      <c r="R53" s="56">
        <f t="shared" si="16"/>
        <v>2</v>
      </c>
      <c r="S53" s="56">
        <f t="shared" si="17"/>
        <v>0.59899999999998288</v>
      </c>
      <c r="T53" s="56">
        <f t="shared" si="18"/>
        <v>0</v>
      </c>
      <c r="U53" s="114">
        <f t="shared" si="19"/>
        <v>0.19634954084936207</v>
      </c>
      <c r="V53" s="56">
        <f t="shared" si="20"/>
        <v>1.2</v>
      </c>
      <c r="W53" s="56">
        <f t="shared" si="21"/>
        <v>0.9</v>
      </c>
      <c r="X53" s="56">
        <f t="shared" si="22"/>
        <v>1.2</v>
      </c>
      <c r="Y53" s="56">
        <f t="shared" si="23"/>
        <v>3.1187999999999794</v>
      </c>
      <c r="Z53" s="56">
        <f t="shared" si="24"/>
        <v>2.9224504591506175</v>
      </c>
      <c r="AA53" s="56">
        <f t="shared" si="25"/>
        <v>0</v>
      </c>
      <c r="AB53" s="56">
        <f t="shared" si="26"/>
        <v>0</v>
      </c>
      <c r="AC53" s="56">
        <f t="shared" si="27"/>
        <v>201.81754799999865</v>
      </c>
      <c r="AD53" s="56">
        <f t="shared" si="36"/>
        <v>201.81754799999865</v>
      </c>
      <c r="AE53" s="56">
        <f t="shared" si="28"/>
        <v>0</v>
      </c>
      <c r="AF53" s="56">
        <f t="shared" si="29"/>
        <v>0</v>
      </c>
      <c r="AG53" s="56">
        <f t="shared" si="30"/>
        <v>0</v>
      </c>
      <c r="AH53" s="56" t="str">
        <f t="shared" si="31"/>
        <v>NO REQUIERE</v>
      </c>
      <c r="AI53" s="56">
        <f t="shared" si="32"/>
        <v>0</v>
      </c>
      <c r="AJ53" s="115">
        <f t="shared" si="33"/>
        <v>0</v>
      </c>
      <c r="AK53" s="56">
        <f t="shared" si="34"/>
        <v>0</v>
      </c>
      <c r="AL53" s="56">
        <f>IF(B53="","",(IF(E53=1.1,Q53-$M$9,IF(E53=1.2,Q53-$Y$9-$Y$10,IF(E53=1.3,Q53-#REF!-#REF!)))*X53*AJ53)-AK53-(U53*AJ53))</f>
        <v>0</v>
      </c>
      <c r="AM53" s="56">
        <f>IF(B53="","",IF(K53="B",0,IF(E53=1.1,$M$15,IF(E53=1.2,$Y$17,IF(E53=1.3,#REF!)))*X53*(D53-AJ53)))</f>
        <v>11.647799999999998</v>
      </c>
      <c r="AN53" s="56">
        <f>IF(B53="","",IF(K53="B",0,IF(E53=1.1,(X53*($M$13*(L53+M53+M53))-$M$14*U53),IF(E53=1.2,(X53*($Y$15*(L53+M53+M53))-$Y$16*U53),IF(E53=1.3,(X53*(#REF!*(L53+M53+M53))-#REF!*U53))))*(D53-AJ53)))</f>
        <v>15.341782478485246</v>
      </c>
      <c r="AO53" s="56">
        <f>IF(B53="","",IF(K53="B",0,IF(E53=1.1,(X53*($M$11*(L53+M53+M53))-$M$12*U53),IF(E53=1.2,(X53*($Y$13*(L53+M53+M53))-$Y$14*U53),IF(E53=1.3,(X53*(#REF!*(L53+M53+M53))-#REF!*U53))))*(D53-AJ53)))</f>
        <v>10.778438733152528</v>
      </c>
      <c r="AP53" s="56">
        <f>IF(B53="","",IF(K53="B",0,IF(E53=1.1,$M$10,IF(E53=1.2,$Y$12,IF(E53=1.3,#REF!)))*X53*(D53-AJ53)))</f>
        <v>23.295599999999997</v>
      </c>
      <c r="AQ53" s="56">
        <f>IF(B53="","",IF(K53="B",0,IF(E53=1.1,Q53-L53-M53-M53-$M$15-$M$10-$M$9,IF(E53=1.2,Q53-L53-M53-M53-$Y$17-$Y$12-$Y$11-$Y$10-$Y$9,IF(E53=1.3,Q53-L53-M53-M53-#REF!-#REF!-#REF!-#REF!)))*X53*(D53-AJ53)))</f>
        <v>104.75254799999865</v>
      </c>
      <c r="AR53" s="56">
        <f t="shared" si="2"/>
        <v>0</v>
      </c>
      <c r="AS53" s="56">
        <f t="shared" si="3"/>
        <v>0</v>
      </c>
      <c r="AT53" s="56">
        <f t="shared" si="4"/>
        <v>0</v>
      </c>
      <c r="AU53" s="56">
        <f t="shared" si="5"/>
        <v>0</v>
      </c>
      <c r="AV53" s="56">
        <f t="shared" si="6"/>
        <v>0</v>
      </c>
      <c r="AW53" s="56">
        <f t="shared" si="7"/>
        <v>23.295599999999997</v>
      </c>
      <c r="AX53" s="56">
        <f>IF(B53="","",IF(K53="B",0,IF(E53=1.3,X53*#REF!*D53,0)))</f>
        <v>0</v>
      </c>
      <c r="AY53" s="56">
        <f t="shared" si="35"/>
        <v>0</v>
      </c>
      <c r="AZ53" s="56">
        <f t="shared" si="8"/>
        <v>167.7435092668461</v>
      </c>
      <c r="BA53" s="56" t="str">
        <f t="shared" si="9"/>
        <v>E1B</v>
      </c>
      <c r="BB53" s="56">
        <f t="shared" si="10"/>
        <v>168.18128999999888</v>
      </c>
      <c r="BC53" s="56">
        <f t="shared" si="11"/>
        <v>0</v>
      </c>
      <c r="BD53" s="56" t="str">
        <f t="shared" si="12"/>
        <v>NO REQUIERE</v>
      </c>
      <c r="BE53" s="30" t="s">
        <v>323</v>
      </c>
    </row>
    <row r="54" spans="1:57" ht="15" hidden="1" customHeight="1">
      <c r="A54" s="30" t="s">
        <v>160</v>
      </c>
      <c r="B54" s="45" t="s">
        <v>160</v>
      </c>
      <c r="C54" s="46" t="s">
        <v>211</v>
      </c>
      <c r="D54" s="47">
        <v>59.07</v>
      </c>
      <c r="E54" s="53">
        <v>1.1000000000000001</v>
      </c>
      <c r="F54" s="48">
        <v>20</v>
      </c>
      <c r="G54" s="49">
        <v>175.35</v>
      </c>
      <c r="H54" s="49">
        <v>175.99</v>
      </c>
      <c r="I54" s="49">
        <v>172.36</v>
      </c>
      <c r="J54" s="49">
        <v>172.3</v>
      </c>
      <c r="K54" s="53" t="s">
        <v>12</v>
      </c>
      <c r="L54" s="114">
        <f>IF(B54="","",VLOOKUP(F54,DN!$B$1:$F$38,4,FALSE))</f>
        <v>0.45200000000000001</v>
      </c>
      <c r="M54" s="114">
        <f>IF(B54="","",VLOOKUP(F54,DN!$B$1:$F$38,5,FALSE))</f>
        <v>2.3999999999999994E-2</v>
      </c>
      <c r="N54" s="56">
        <f t="shared" si="13"/>
        <v>2.5379999999999807</v>
      </c>
      <c r="O54" s="56">
        <f t="shared" si="14"/>
        <v>3.2379999999999978</v>
      </c>
      <c r="P54" s="56">
        <f t="shared" si="15"/>
        <v>3.3399999999999892</v>
      </c>
      <c r="Q54" s="56">
        <f>IF(B54="","",IF(K54="B",0,IF(E54=1.1,P54+M54+$M$15,IF(E54=1.2,P54+M54+$Y$17,IF(E54=1.3,P54+M54+#REF!)))))</f>
        <v>3.5139999999999891</v>
      </c>
      <c r="R54" s="56">
        <f t="shared" si="16"/>
        <v>2</v>
      </c>
      <c r="S54" s="56">
        <f t="shared" si="17"/>
        <v>1.5139999999999891</v>
      </c>
      <c r="T54" s="56">
        <f t="shared" si="18"/>
        <v>0</v>
      </c>
      <c r="U54" s="114">
        <f t="shared" si="19"/>
        <v>0.19634954084936207</v>
      </c>
      <c r="V54" s="56">
        <f t="shared" si="20"/>
        <v>1.2</v>
      </c>
      <c r="W54" s="56">
        <f t="shared" si="21"/>
        <v>0.9</v>
      </c>
      <c r="X54" s="56">
        <f t="shared" si="22"/>
        <v>1.2</v>
      </c>
      <c r="Y54" s="56">
        <f t="shared" si="23"/>
        <v>4.2167999999999868</v>
      </c>
      <c r="Z54" s="56">
        <f t="shared" si="24"/>
        <v>4.0204504591506245</v>
      </c>
      <c r="AA54" s="56">
        <f t="shared" si="25"/>
        <v>0</v>
      </c>
      <c r="AB54" s="56">
        <f t="shared" si="26"/>
        <v>0</v>
      </c>
      <c r="AC54" s="56">
        <f t="shared" si="27"/>
        <v>249.08637599999923</v>
      </c>
      <c r="AD54" s="56">
        <f t="shared" si="36"/>
        <v>249.08637599999923</v>
      </c>
      <c r="AE54" s="56">
        <f t="shared" si="28"/>
        <v>0</v>
      </c>
      <c r="AF54" s="56">
        <f t="shared" si="29"/>
        <v>0</v>
      </c>
      <c r="AG54" s="56">
        <f t="shared" si="30"/>
        <v>0</v>
      </c>
      <c r="AH54" s="56" t="str">
        <f t="shared" si="31"/>
        <v>NO REQUIERE</v>
      </c>
      <c r="AI54" s="56">
        <f t="shared" si="32"/>
        <v>0</v>
      </c>
      <c r="AJ54" s="115">
        <f t="shared" si="33"/>
        <v>0</v>
      </c>
      <c r="AK54" s="56">
        <f t="shared" si="34"/>
        <v>0</v>
      </c>
      <c r="AL54" s="56">
        <f>IF(B54="","",(IF(E54=1.1,Q54-$M$9,IF(E54=1.2,Q54-$Y$9-$Y$10,IF(E54=1.3,Q54-#REF!-#REF!)))*X54*AJ54)-AK54-(U54*AJ54))</f>
        <v>0</v>
      </c>
      <c r="AM54" s="56">
        <f>IF(B54="","",IF(K54="B",0,IF(E54=1.1,$M$15,IF(E54=1.2,$Y$17,IF(E54=1.3,#REF!)))*X54*(D54-AJ54)))</f>
        <v>10.6326</v>
      </c>
      <c r="AN54" s="56">
        <f>IF(B54="","",IF(K54="B",0,IF(E54=1.1,(X54*($M$13*(L54+M54+M54))-$M$14*U54),IF(E54=1.2,(X54*($Y$15*(L54+M54+M54))-$Y$16*U54),IF(E54=1.3,(X54*(#REF!*(L54+M54+M54))-#REF!*U54))))*(D54-AJ54)))</f>
        <v>14.004622021389642</v>
      </c>
      <c r="AO54" s="56">
        <f>IF(B54="","",IF(K54="B",0,IF(E54=1.1,(X54*($M$11*(L54+M54+M54))-$M$12*U54),IF(E54=1.2,(X54*($Y$13*(L54+M54+M54))-$Y$14*U54),IF(E54=1.3,(X54*(#REF!*(L54+M54+M54))-#REF!*U54))))*(D54-AJ54)))</f>
        <v>9.8390106006385398</v>
      </c>
      <c r="AP54" s="56">
        <f>IF(B54="","",IF(K54="B",0,IF(E54=1.1,$M$10,IF(E54=1.2,$Y$12,IF(E54=1.3,#REF!)))*X54*(D54-AJ54)))</f>
        <v>21.2652</v>
      </c>
      <c r="AQ54" s="56">
        <f>IF(B54="","",IF(K54="B",0,IF(E54=1.1,Q54-L54-M54-M54-$M$15-$M$10-$M$9,IF(E54=1.2,Q54-L54-M54-M54-$Y$17-$Y$12-$Y$11-$Y$10-$Y$9,IF(E54=1.3,Q54-L54-M54-M54-#REF!-#REF!-#REF!-#REF!)))*X54*(D54-AJ54)))</f>
        <v>160.48137599999924</v>
      </c>
      <c r="AR54" s="56">
        <f t="shared" si="2"/>
        <v>0</v>
      </c>
      <c r="AS54" s="56">
        <f t="shared" si="3"/>
        <v>0</v>
      </c>
      <c r="AT54" s="56">
        <f t="shared" si="4"/>
        <v>0</v>
      </c>
      <c r="AU54" s="56">
        <f t="shared" si="5"/>
        <v>0</v>
      </c>
      <c r="AV54" s="56">
        <f t="shared" si="6"/>
        <v>0</v>
      </c>
      <c r="AW54" s="56">
        <f t="shared" si="7"/>
        <v>21.2652</v>
      </c>
      <c r="AX54" s="56">
        <f>IF(B54="","",IF(K54="B",0,IF(E54=1.3,X54*#REF!*D54,0)))</f>
        <v>0</v>
      </c>
      <c r="AY54" s="56">
        <f t="shared" si="35"/>
        <v>0</v>
      </c>
      <c r="AZ54" s="56">
        <f t="shared" si="8"/>
        <v>217.9821653993607</v>
      </c>
      <c r="BA54" s="56" t="str">
        <f t="shared" si="9"/>
        <v>E2</v>
      </c>
      <c r="BB54" s="56">
        <f t="shared" si="10"/>
        <v>0</v>
      </c>
      <c r="BC54" s="56">
        <f t="shared" si="11"/>
        <v>207.57197999999937</v>
      </c>
      <c r="BD54" s="56" t="str">
        <f t="shared" si="12"/>
        <v>NO REQUIERE</v>
      </c>
      <c r="BE54" s="30" t="s">
        <v>323</v>
      </c>
    </row>
    <row r="55" spans="1:57" ht="15" hidden="1" customHeight="1">
      <c r="A55" s="30" t="s">
        <v>211</v>
      </c>
      <c r="B55" s="45" t="s">
        <v>211</v>
      </c>
      <c r="C55" s="46" t="s">
        <v>133</v>
      </c>
      <c r="D55" s="47">
        <v>64.25</v>
      </c>
      <c r="E55" s="53">
        <v>1.1000000000000001</v>
      </c>
      <c r="F55" s="48">
        <v>20</v>
      </c>
      <c r="G55" s="49">
        <v>175.99</v>
      </c>
      <c r="H55" s="49">
        <v>176.57</v>
      </c>
      <c r="I55" s="49">
        <v>172.3</v>
      </c>
      <c r="J55" s="49">
        <v>172.23</v>
      </c>
      <c r="K55" s="53" t="s">
        <v>12</v>
      </c>
      <c r="L55" s="114">
        <f>IF(B55="","",VLOOKUP(F55,DN!$B$1:$F$38,4,FALSE))</f>
        <v>0.45200000000000001</v>
      </c>
      <c r="M55" s="114">
        <f>IF(B55="","",VLOOKUP(F55,DN!$B$1:$F$38,5,FALSE))</f>
        <v>2.3999999999999994E-2</v>
      </c>
      <c r="N55" s="56">
        <f t="shared" si="13"/>
        <v>3.2379999999999978</v>
      </c>
      <c r="O55" s="56">
        <f t="shared" si="14"/>
        <v>3.8880000000000035</v>
      </c>
      <c r="P55" s="56">
        <f t="shared" si="15"/>
        <v>4.0150000000000006</v>
      </c>
      <c r="Q55" s="56">
        <f>IF(B55="","",IF(K55="B",0,IF(E55=1.1,P55+M55+$M$15,IF(E55=1.2,P55+M55+$Y$17,IF(E55=1.3,P55+M55+#REF!)))))</f>
        <v>4.1890000000000009</v>
      </c>
      <c r="R55" s="56">
        <f t="shared" si="16"/>
        <v>2</v>
      </c>
      <c r="S55" s="56">
        <f t="shared" si="17"/>
        <v>2</v>
      </c>
      <c r="T55" s="56">
        <f t="shared" si="18"/>
        <v>0.18900000000000095</v>
      </c>
      <c r="U55" s="114">
        <f t="shared" si="19"/>
        <v>0.19634954084936207</v>
      </c>
      <c r="V55" s="56">
        <f t="shared" si="20"/>
        <v>1.2</v>
      </c>
      <c r="W55" s="56">
        <f t="shared" si="21"/>
        <v>1</v>
      </c>
      <c r="X55" s="56">
        <f t="shared" si="22"/>
        <v>1.2</v>
      </c>
      <c r="Y55" s="56">
        <f t="shared" si="23"/>
        <v>5.0268000000000006</v>
      </c>
      <c r="Z55" s="56">
        <f t="shared" si="24"/>
        <v>4.8304504591506383</v>
      </c>
      <c r="AA55" s="56">
        <f t="shared" si="25"/>
        <v>0</v>
      </c>
      <c r="AB55" s="56">
        <f t="shared" si="26"/>
        <v>0</v>
      </c>
      <c r="AC55" s="56">
        <f t="shared" si="27"/>
        <v>322.97190000000006</v>
      </c>
      <c r="AD55" s="56">
        <f t="shared" si="36"/>
        <v>322.97190000000006</v>
      </c>
      <c r="AE55" s="56">
        <f t="shared" si="28"/>
        <v>0</v>
      </c>
      <c r="AF55" s="56">
        <f t="shared" si="29"/>
        <v>0</v>
      </c>
      <c r="AG55" s="56">
        <f t="shared" si="30"/>
        <v>0</v>
      </c>
      <c r="AH55" s="56" t="str">
        <f t="shared" si="31"/>
        <v>NO REQUIERE</v>
      </c>
      <c r="AI55" s="56">
        <f t="shared" si="32"/>
        <v>0</v>
      </c>
      <c r="AJ55" s="115">
        <f t="shared" si="33"/>
        <v>0</v>
      </c>
      <c r="AK55" s="56">
        <f t="shared" si="34"/>
        <v>0</v>
      </c>
      <c r="AL55" s="56">
        <f>IF(B55="","",(IF(E55=1.1,Q55-$M$9,IF(E55=1.2,Q55-$Y$9-$Y$10,IF(E55=1.3,Q55-#REF!-#REF!)))*X55*AJ55)-AK55-(U55*AJ55))</f>
        <v>0</v>
      </c>
      <c r="AM55" s="56">
        <f>IF(B55="","",IF(K55="B",0,IF(E55=1.1,$M$15,IF(E55=1.2,$Y$17,IF(E55=1.3,#REF!)))*X55*(D55-AJ55)))</f>
        <v>11.565</v>
      </c>
      <c r="AN55" s="56">
        <f>IF(B55="","",IF(K55="B",0,IF(E55=1.1,(X55*($M$13*(L55+M55+M55))-$M$14*U55),IF(E55=1.2,(X55*($Y$15*(L55+M55+M55))-$Y$16*U55),IF(E55=1.3,(X55*(#REF!*(L55+M55+M55))-#REF!*U55))))*(D55-AJ55)))</f>
        <v>15.232723292268231</v>
      </c>
      <c r="AO55" s="56">
        <f>IF(B55="","",IF(K55="B",0,IF(E55=1.1,(X55*($M$11*(L55+M55+M55))-$M$12*U55),IF(E55=1.2,(X55*($Y$13*(L55+M55+M55))-$Y$14*U55),IF(E55=1.3,(X55*(#REF!*(L55+M55+M55))-#REF!*U55))))*(D55-AJ55)))</f>
        <v>10.701818708160255</v>
      </c>
      <c r="AP55" s="56">
        <f>IF(B55="","",IF(K55="B",0,IF(E55=1.1,$M$10,IF(E55=1.2,$Y$12,IF(E55=1.3,#REF!)))*X55*(D55-AJ55)))</f>
        <v>23.13</v>
      </c>
      <c r="AQ55" s="56">
        <f>IF(B55="","",IF(K55="B",0,IF(E55=1.1,Q55-L55-M55-M55-$M$15-$M$10-$M$9,IF(E55=1.2,Q55-L55-M55-M55-$Y$17-$Y$12-$Y$11-$Y$10-$Y$9,IF(E55=1.3,Q55-L55-M55-M55-#REF!-#REF!-#REF!-#REF!)))*X55*(D55-AJ55)))</f>
        <v>226.59690000000009</v>
      </c>
      <c r="AR55" s="56">
        <f t="shared" si="2"/>
        <v>0</v>
      </c>
      <c r="AS55" s="56">
        <f t="shared" si="3"/>
        <v>0</v>
      </c>
      <c r="AT55" s="56">
        <f t="shared" si="4"/>
        <v>0</v>
      </c>
      <c r="AU55" s="56">
        <f t="shared" si="5"/>
        <v>0</v>
      </c>
      <c r="AV55" s="56">
        <f t="shared" si="6"/>
        <v>0</v>
      </c>
      <c r="AW55" s="56">
        <f t="shared" si="7"/>
        <v>23.13</v>
      </c>
      <c r="AX55" s="56">
        <f>IF(B55="","",IF(K55="B",0,IF(E55=1.3,X55*#REF!*D55,0)))</f>
        <v>0</v>
      </c>
      <c r="AY55" s="56">
        <f t="shared" si="35"/>
        <v>0</v>
      </c>
      <c r="AZ55" s="56">
        <f t="shared" si="8"/>
        <v>289.14008129183981</v>
      </c>
      <c r="BA55" s="56" t="str">
        <f t="shared" si="9"/>
        <v>E2</v>
      </c>
      <c r="BB55" s="56">
        <f t="shared" si="10"/>
        <v>0</v>
      </c>
      <c r="BC55" s="56">
        <f t="shared" si="11"/>
        <v>269.14325000000008</v>
      </c>
      <c r="BD55" s="56" t="str">
        <f t="shared" si="12"/>
        <v>NO REQUIERE</v>
      </c>
      <c r="BE55" s="30" t="s">
        <v>323</v>
      </c>
    </row>
    <row r="56" spans="1:57" ht="15" hidden="1" customHeight="1">
      <c r="A56" s="30" t="s">
        <v>133</v>
      </c>
      <c r="B56" s="45" t="s">
        <v>133</v>
      </c>
      <c r="C56" s="46" t="s">
        <v>137</v>
      </c>
      <c r="D56" s="47">
        <v>64.31</v>
      </c>
      <c r="E56" s="53">
        <v>1.1000000000000001</v>
      </c>
      <c r="F56" s="48">
        <v>20</v>
      </c>
      <c r="G56" s="49">
        <v>176.57</v>
      </c>
      <c r="H56" s="49">
        <v>176.57</v>
      </c>
      <c r="I56" s="49">
        <v>172.23</v>
      </c>
      <c r="J56" s="49">
        <v>172.16</v>
      </c>
      <c r="K56" s="53" t="s">
        <v>12</v>
      </c>
      <c r="L56" s="114">
        <f>IF(B56="","",VLOOKUP(F56,DN!$B$1:$F$38,4,FALSE))</f>
        <v>0.45200000000000001</v>
      </c>
      <c r="M56" s="114">
        <f>IF(B56="","",VLOOKUP(F56,DN!$B$1:$F$38,5,FALSE))</f>
        <v>2.3999999999999994E-2</v>
      </c>
      <c r="N56" s="56">
        <f t="shared" si="13"/>
        <v>3.8880000000000035</v>
      </c>
      <c r="O56" s="56">
        <f t="shared" si="14"/>
        <v>3.9579999999999966</v>
      </c>
      <c r="P56" s="56">
        <f t="shared" si="15"/>
        <v>4.375</v>
      </c>
      <c r="Q56" s="56">
        <f>IF(B56="","",IF(K56="B",0,IF(E56=1.1,P56+M56+$M$15,IF(E56=1.2,P56+M56+$Y$17,IF(E56=1.3,P56+M56+#REF!)))))</f>
        <v>4.5490000000000004</v>
      </c>
      <c r="R56" s="56">
        <f t="shared" si="16"/>
        <v>2</v>
      </c>
      <c r="S56" s="56">
        <f t="shared" si="17"/>
        <v>2</v>
      </c>
      <c r="T56" s="56">
        <f t="shared" si="18"/>
        <v>0.54900000000000038</v>
      </c>
      <c r="U56" s="114">
        <f t="shared" si="19"/>
        <v>0.19634954084936207</v>
      </c>
      <c r="V56" s="56">
        <f t="shared" si="20"/>
        <v>1.2</v>
      </c>
      <c r="W56" s="56">
        <f t="shared" si="21"/>
        <v>1</v>
      </c>
      <c r="X56" s="56">
        <f t="shared" si="22"/>
        <v>1.2</v>
      </c>
      <c r="Y56" s="56">
        <f t="shared" si="23"/>
        <v>5.4588000000000001</v>
      </c>
      <c r="Z56" s="56">
        <f t="shared" si="24"/>
        <v>5.2624504591506378</v>
      </c>
      <c r="AA56" s="56">
        <f t="shared" si="25"/>
        <v>0</v>
      </c>
      <c r="AB56" s="56">
        <f t="shared" si="26"/>
        <v>0</v>
      </c>
      <c r="AC56" s="56">
        <f t="shared" si="27"/>
        <v>351.05542800000001</v>
      </c>
      <c r="AD56" s="56">
        <f t="shared" si="36"/>
        <v>351.05542800000001</v>
      </c>
      <c r="AE56" s="56">
        <f t="shared" si="28"/>
        <v>0</v>
      </c>
      <c r="AF56" s="56">
        <f t="shared" si="29"/>
        <v>0</v>
      </c>
      <c r="AG56" s="56">
        <f t="shared" si="30"/>
        <v>0</v>
      </c>
      <c r="AH56" s="56" t="str">
        <f t="shared" si="31"/>
        <v>NO REQUIERE</v>
      </c>
      <c r="AI56" s="56">
        <f t="shared" si="32"/>
        <v>0</v>
      </c>
      <c r="AJ56" s="115">
        <f t="shared" si="33"/>
        <v>0</v>
      </c>
      <c r="AK56" s="56">
        <f t="shared" si="34"/>
        <v>0</v>
      </c>
      <c r="AL56" s="56">
        <f>IF(B56="","",(IF(E56=1.1,Q56-$M$9,IF(E56=1.2,Q56-$Y$9-$Y$10,IF(E56=1.3,Q56-#REF!-#REF!)))*X56*AJ56)-AK56-(U56*AJ56))</f>
        <v>0</v>
      </c>
      <c r="AM56" s="56">
        <f>IF(B56="","",IF(K56="B",0,IF(E56=1.1,$M$15,IF(E56=1.2,$Y$17,IF(E56=1.3,#REF!)))*X56*(D56-AJ56)))</f>
        <v>11.575799999999999</v>
      </c>
      <c r="AN56" s="56">
        <f>IF(B56="","",IF(K56="B",0,IF(E56=1.1,(X56*($M$13*(L56+M56+M56))-$M$14*U56),IF(E56=1.2,(X56*($Y$15*(L56+M56+M56))-$Y$16*U56),IF(E56=1.3,(X56*(#REF!*(L56+M56+M56))-#REF!*U56))))*(D56-AJ56)))</f>
        <v>15.24694840351393</v>
      </c>
      <c r="AO56" s="56">
        <f>IF(B56="","",IF(K56="B",0,IF(E56=1.1,(X56*($M$11*(L56+M56+M56))-$M$12*U56),IF(E56=1.2,(X56*($Y$13*(L56+M56+M56))-$Y$14*U56),IF(E56=1.3,(X56*(#REF!*(L56+M56+M56))-#REF!*U56))))*(D56-AJ56)))</f>
        <v>10.711812624463596</v>
      </c>
      <c r="AP56" s="56">
        <f>IF(B56="","",IF(K56="B",0,IF(E56=1.1,$M$10,IF(E56=1.2,$Y$12,IF(E56=1.3,#REF!)))*X56*(D56-AJ56)))</f>
        <v>23.151599999999998</v>
      </c>
      <c r="AQ56" s="56">
        <f>IF(B56="","",IF(K56="B",0,IF(E56=1.1,Q56-L56-M56-M56-$M$15-$M$10-$M$9,IF(E56=1.2,Q56-L56-M56-M56-$Y$17-$Y$12-$Y$11-$Y$10-$Y$9,IF(E56=1.3,Q56-L56-M56-M56-#REF!-#REF!-#REF!-#REF!)))*X56*(D56-AJ56)))</f>
        <v>254.59042800000006</v>
      </c>
      <c r="AR56" s="56">
        <f t="shared" si="2"/>
        <v>0</v>
      </c>
      <c r="AS56" s="56">
        <f t="shared" si="3"/>
        <v>0</v>
      </c>
      <c r="AT56" s="56">
        <f t="shared" si="4"/>
        <v>0</v>
      </c>
      <c r="AU56" s="56">
        <f t="shared" si="5"/>
        <v>0</v>
      </c>
      <c r="AV56" s="56">
        <f t="shared" si="6"/>
        <v>0</v>
      </c>
      <c r="AW56" s="56">
        <f t="shared" si="7"/>
        <v>23.151599999999998</v>
      </c>
      <c r="AX56" s="56">
        <f>IF(B56="","",IF(K56="B",0,IF(E56=1.3,X56*#REF!*D56,0)))</f>
        <v>0</v>
      </c>
      <c r="AY56" s="56">
        <f t="shared" si="35"/>
        <v>0</v>
      </c>
      <c r="AZ56" s="56">
        <f t="shared" si="8"/>
        <v>317.19201537553641</v>
      </c>
      <c r="BA56" s="56" t="str">
        <f t="shared" si="9"/>
        <v>E2</v>
      </c>
      <c r="BB56" s="56">
        <f t="shared" si="10"/>
        <v>0</v>
      </c>
      <c r="BC56" s="56">
        <f t="shared" si="11"/>
        <v>292.54619000000002</v>
      </c>
      <c r="BD56" s="56" t="str">
        <f t="shared" si="12"/>
        <v>NO REQUIERE</v>
      </c>
      <c r="BE56" s="30" t="s">
        <v>323</v>
      </c>
    </row>
    <row r="57" spans="1:57" ht="15" hidden="1" customHeight="1">
      <c r="A57" s="30" t="s">
        <v>137</v>
      </c>
      <c r="B57" s="45" t="s">
        <v>137</v>
      </c>
      <c r="C57" s="46" t="s">
        <v>138</v>
      </c>
      <c r="D57" s="47">
        <v>77.739999999999995</v>
      </c>
      <c r="E57" s="53">
        <v>1.1000000000000001</v>
      </c>
      <c r="F57" s="48">
        <v>24</v>
      </c>
      <c r="G57" s="49">
        <v>176.57</v>
      </c>
      <c r="H57" s="49">
        <v>175.99</v>
      </c>
      <c r="I57" s="49">
        <v>172.13</v>
      </c>
      <c r="J57" s="49">
        <v>172.07</v>
      </c>
      <c r="K57" s="53" t="s">
        <v>12</v>
      </c>
      <c r="L57" s="114">
        <f>IF(B57="","",VLOOKUP(F57,DN!$B$1:$F$38,4,FALSE))</f>
        <v>0.59499999999999997</v>
      </c>
      <c r="M57" s="114">
        <f>IF(B57="","",VLOOKUP(F57,DN!$B$1:$F$38,5,FALSE))</f>
        <v>2.7500000000000024E-2</v>
      </c>
      <c r="N57" s="56">
        <f t="shared" si="13"/>
        <v>3.844999999999998</v>
      </c>
      <c r="O57" s="56">
        <f t="shared" si="14"/>
        <v>3.3250000000000162</v>
      </c>
      <c r="P57" s="56">
        <f t="shared" si="15"/>
        <v>4.1800000000000068</v>
      </c>
      <c r="Q57" s="56">
        <f>IF(B57="","",IF(K57="B",0,IF(E57=1.1,P57+M57+$M$15,IF(E57=1.2,P57+M57+$Y$17,IF(E57=1.3,P57+M57+#REF!)))))</f>
        <v>4.357500000000007</v>
      </c>
      <c r="R57" s="56">
        <f t="shared" si="16"/>
        <v>2</v>
      </c>
      <c r="S57" s="56">
        <f t="shared" si="17"/>
        <v>2</v>
      </c>
      <c r="T57" s="56">
        <f t="shared" si="18"/>
        <v>0.35750000000000703</v>
      </c>
      <c r="U57" s="114">
        <f t="shared" si="19"/>
        <v>0.33183072403542202</v>
      </c>
      <c r="V57" s="56">
        <f t="shared" si="20"/>
        <v>1.35</v>
      </c>
      <c r="W57" s="56">
        <f t="shared" si="21"/>
        <v>1</v>
      </c>
      <c r="X57" s="56">
        <f t="shared" si="22"/>
        <v>1.35</v>
      </c>
      <c r="Y57" s="56">
        <f t="shared" si="23"/>
        <v>5.8826250000000098</v>
      </c>
      <c r="Z57" s="56">
        <f t="shared" si="24"/>
        <v>5.5507942759645879</v>
      </c>
      <c r="AA57" s="56">
        <f t="shared" si="25"/>
        <v>0</v>
      </c>
      <c r="AB57" s="56">
        <f t="shared" si="26"/>
        <v>0</v>
      </c>
      <c r="AC57" s="56">
        <f t="shared" si="27"/>
        <v>457.31526750000074</v>
      </c>
      <c r="AD57" s="56">
        <f t="shared" si="36"/>
        <v>457.31526750000074</v>
      </c>
      <c r="AE57" s="56">
        <f t="shared" si="28"/>
        <v>0</v>
      </c>
      <c r="AF57" s="56">
        <f t="shared" si="29"/>
        <v>0</v>
      </c>
      <c r="AG57" s="56">
        <f t="shared" si="30"/>
        <v>0</v>
      </c>
      <c r="AH57" s="56" t="str">
        <f t="shared" si="31"/>
        <v>NO REQUIERE</v>
      </c>
      <c r="AI57" s="56">
        <f t="shared" si="32"/>
        <v>0</v>
      </c>
      <c r="AJ57" s="115">
        <f t="shared" si="33"/>
        <v>0</v>
      </c>
      <c r="AK57" s="56">
        <f t="shared" si="34"/>
        <v>0</v>
      </c>
      <c r="AL57" s="56">
        <f>IF(B57="","",(IF(E57=1.1,Q57-$M$9,IF(E57=1.2,Q57-$Y$9-$Y$10,IF(E57=1.3,Q57-#REF!-#REF!)))*X57*AJ57)-AK57-(U57*AJ57))</f>
        <v>0</v>
      </c>
      <c r="AM57" s="56">
        <f>IF(B57="","",IF(K57="B",0,IF(E57=1.1,$M$15,IF(E57=1.2,$Y$17,IF(E57=1.3,#REF!)))*X57*(D57-AJ57)))</f>
        <v>15.74235</v>
      </c>
      <c r="AN57" s="56">
        <f>IF(B57="","",IF(K57="B",0,IF(E57=1.1,(X57*($M$13*(L57+M57+M57))-$M$14*U57),IF(E57=1.2,(X57*($Y$15*(L57+M57+M57))-$Y$16*U57),IF(E57=1.3,(X57*(#REF!*(L57+M57+M57))-#REF!*U57))))*(D57-AJ57)))</f>
        <v>24.781488175442419</v>
      </c>
      <c r="AO57" s="56">
        <f>IF(B57="","",IF(K57="B",0,IF(E57=1.1,(X57*($M$11*(L57+M57+M57))-$M$12*U57),IF(E57=1.2,(X57*($Y$13*(L57+M57+M57))-$Y$14*U57),IF(E57=1.3,(X57*(#REF!*(L57+M57+M57))-#REF!*U57))))*(D57-AJ57)))</f>
        <v>17.638841338043878</v>
      </c>
      <c r="AP57" s="56">
        <f>IF(B57="","",IF(K57="B",0,IF(E57=1.1,$M$10,IF(E57=1.2,$Y$12,IF(E57=1.3,#REF!)))*X57*(D57-AJ57)))</f>
        <v>31.4847</v>
      </c>
      <c r="AQ57" s="56">
        <f>IF(B57="","",IF(K57="B",0,IF(E57=1.1,Q57-L57-M57-M57-$M$15-$M$10-$M$9,IF(E57=1.2,Q57-L57-M57-M57-$Y$17-$Y$12-$Y$11-$Y$10-$Y$9,IF(E57=1.3,Q57-L57-M57-M57-#REF!-#REF!-#REF!-#REF!)))*X57*(D57-AJ57)))</f>
        <v>310.38666750000084</v>
      </c>
      <c r="AR57" s="56">
        <f t="shared" si="2"/>
        <v>0</v>
      </c>
      <c r="AS57" s="56">
        <f t="shared" si="3"/>
        <v>0</v>
      </c>
      <c r="AT57" s="56">
        <f t="shared" si="4"/>
        <v>0</v>
      </c>
      <c r="AU57" s="56">
        <f t="shared" si="5"/>
        <v>0</v>
      </c>
      <c r="AV57" s="56">
        <f t="shared" si="6"/>
        <v>0</v>
      </c>
      <c r="AW57" s="56">
        <f t="shared" si="7"/>
        <v>31.4847</v>
      </c>
      <c r="AX57" s="56">
        <f>IF(B57="","",IF(K57="B",0,IF(E57=1.3,X57*#REF!*D57,0)))</f>
        <v>0</v>
      </c>
      <c r="AY57" s="56">
        <f t="shared" si="35"/>
        <v>0</v>
      </c>
      <c r="AZ57" s="56">
        <f t="shared" si="8"/>
        <v>408.19172616195686</v>
      </c>
      <c r="BA57" s="56" t="str">
        <f t="shared" si="9"/>
        <v>E2</v>
      </c>
      <c r="BB57" s="56">
        <f t="shared" si="10"/>
        <v>0</v>
      </c>
      <c r="BC57" s="56">
        <f t="shared" si="11"/>
        <v>338.75205000000051</v>
      </c>
      <c r="BD57" s="56" t="str">
        <f t="shared" si="12"/>
        <v>NO REQUIERE</v>
      </c>
      <c r="BE57" s="30" t="s">
        <v>322</v>
      </c>
    </row>
    <row r="58" spans="1:57" ht="15" hidden="1" customHeight="1">
      <c r="A58" s="30" t="s">
        <v>138</v>
      </c>
      <c r="B58" s="45" t="s">
        <v>138</v>
      </c>
      <c r="C58" s="46" t="s">
        <v>139</v>
      </c>
      <c r="D58" s="47">
        <v>39.74</v>
      </c>
      <c r="E58" s="53">
        <v>1.1000000000000001</v>
      </c>
      <c r="F58" s="48">
        <v>24</v>
      </c>
      <c r="G58" s="49">
        <v>175.99</v>
      </c>
      <c r="H58" s="49">
        <v>175.63</v>
      </c>
      <c r="I58" s="49">
        <v>172.07</v>
      </c>
      <c r="J58" s="49">
        <v>172.04</v>
      </c>
      <c r="K58" s="53" t="s">
        <v>12</v>
      </c>
      <c r="L58" s="114">
        <f>IF(B58="","",VLOOKUP(F58,DN!$B$1:$F$38,4,FALSE))</f>
        <v>0.59499999999999997</v>
      </c>
      <c r="M58" s="114">
        <f>IF(B58="","",VLOOKUP(F58,DN!$B$1:$F$38,5,FALSE))</f>
        <v>2.7500000000000024E-2</v>
      </c>
      <c r="N58" s="56">
        <f t="shared" si="13"/>
        <v>3.3250000000000162</v>
      </c>
      <c r="O58" s="56">
        <f t="shared" si="14"/>
        <v>2.9950000000000037</v>
      </c>
      <c r="P58" s="56">
        <f t="shared" si="15"/>
        <v>3.7550000000000097</v>
      </c>
      <c r="Q58" s="56">
        <f>IF(B58="","",IF(K58="B",0,IF(E58=1.1,P58+M58+$M$15,IF(E58=1.2,P58+M58+$Y$17,IF(E58=1.3,P58+M58+#REF!)))))</f>
        <v>3.9325000000000094</v>
      </c>
      <c r="R58" s="56">
        <f t="shared" si="16"/>
        <v>2</v>
      </c>
      <c r="S58" s="56">
        <f t="shared" si="17"/>
        <v>1.9325000000000094</v>
      </c>
      <c r="T58" s="56">
        <f t="shared" si="18"/>
        <v>0</v>
      </c>
      <c r="U58" s="114">
        <f t="shared" si="19"/>
        <v>0.33183072403542202</v>
      </c>
      <c r="V58" s="56">
        <f t="shared" si="20"/>
        <v>1.35</v>
      </c>
      <c r="W58" s="56">
        <f t="shared" si="21"/>
        <v>0.9</v>
      </c>
      <c r="X58" s="56">
        <f t="shared" si="22"/>
        <v>1.35</v>
      </c>
      <c r="Y58" s="56">
        <f t="shared" si="23"/>
        <v>5.3088750000000129</v>
      </c>
      <c r="Z58" s="56">
        <f t="shared" si="24"/>
        <v>4.977044275964591</v>
      </c>
      <c r="AA58" s="56">
        <f t="shared" si="25"/>
        <v>0</v>
      </c>
      <c r="AB58" s="56">
        <f t="shared" si="26"/>
        <v>0</v>
      </c>
      <c r="AC58" s="56">
        <f t="shared" si="27"/>
        <v>210.97469250000051</v>
      </c>
      <c r="AD58" s="56">
        <f t="shared" si="36"/>
        <v>210.97469250000051</v>
      </c>
      <c r="AE58" s="56">
        <f t="shared" si="28"/>
        <v>0</v>
      </c>
      <c r="AF58" s="56">
        <f t="shared" si="29"/>
        <v>0</v>
      </c>
      <c r="AG58" s="56">
        <f t="shared" si="30"/>
        <v>0</v>
      </c>
      <c r="AH58" s="56" t="str">
        <f t="shared" si="31"/>
        <v>NO REQUIERE</v>
      </c>
      <c r="AI58" s="56">
        <f t="shared" si="32"/>
        <v>0</v>
      </c>
      <c r="AJ58" s="115">
        <f t="shared" si="33"/>
        <v>0</v>
      </c>
      <c r="AK58" s="56">
        <f t="shared" si="34"/>
        <v>0</v>
      </c>
      <c r="AL58" s="56">
        <f>IF(B58="","",(IF(E58=1.1,Q58-$M$9,IF(E58=1.2,Q58-$Y$9-$Y$10,IF(E58=1.3,Q58-#REF!-#REF!)))*X58*AJ58)-AK58-(U58*AJ58))</f>
        <v>0</v>
      </c>
      <c r="AM58" s="56">
        <f>IF(B58="","",IF(K58="B",0,IF(E58=1.1,$M$15,IF(E58=1.2,$Y$17,IF(E58=1.3,#REF!)))*X58*(D58-AJ58)))</f>
        <v>8.0473500000000016</v>
      </c>
      <c r="AN58" s="56">
        <f>IF(B58="","",IF(K58="B",0,IF(E58=1.1,(X58*($M$13*(L58+M58+M58))-$M$14*U58),IF(E58=1.2,(X58*($Y$15*(L58+M58+M58))-$Y$16*U58),IF(E58=1.3,(X58*(#REF!*(L58+M58+M58))-#REF!*U58))))*(D58-AJ58)))</f>
        <v>12.66807743879704</v>
      </c>
      <c r="AO58" s="56">
        <f>IF(B58="","",IF(K58="B",0,IF(E58=1.1,(X58*($M$11*(L58+M58+M58))-$M$12*U58),IF(E58=1.2,(X58*($Y$13*(L58+M58+M58))-$Y$14*U58),IF(E58=1.3,(X58*(#REF!*(L58+M58+M58))-#REF!*U58))))*(D58-AJ58)))</f>
        <v>9.016819588035295</v>
      </c>
      <c r="AP58" s="56">
        <f>IF(B58="","",IF(K58="B",0,IF(E58=1.1,$M$10,IF(E58=1.2,$Y$12,IF(E58=1.3,#REF!)))*X58*(D58-AJ58)))</f>
        <v>16.094700000000003</v>
      </c>
      <c r="AQ58" s="56">
        <f>IF(B58="","",IF(K58="B",0,IF(E58=1.1,Q58-L58-M58-M58-$M$15-$M$10-$M$9,IF(E58=1.2,Q58-L58-M58-M58-$Y$17-$Y$12-$Y$11-$Y$10-$Y$9,IF(E58=1.3,Q58-L58-M58-M58-#REF!-#REF!-#REF!-#REF!)))*X58*(D58-AJ58)))</f>
        <v>135.86609250000055</v>
      </c>
      <c r="AR58" s="56">
        <f t="shared" si="2"/>
        <v>0</v>
      </c>
      <c r="AS58" s="56">
        <f t="shared" si="3"/>
        <v>0</v>
      </c>
      <c r="AT58" s="56">
        <f t="shared" si="4"/>
        <v>0</v>
      </c>
      <c r="AU58" s="56">
        <f t="shared" si="5"/>
        <v>0</v>
      </c>
      <c r="AV58" s="56">
        <f t="shared" si="6"/>
        <v>0</v>
      </c>
      <c r="AW58" s="56">
        <f t="shared" si="7"/>
        <v>16.094700000000003</v>
      </c>
      <c r="AX58" s="56">
        <f>IF(B58="","",IF(K58="B",0,IF(E58=1.3,X58*#REF!*D58,0)))</f>
        <v>0</v>
      </c>
      <c r="AY58" s="56">
        <f t="shared" si="35"/>
        <v>0</v>
      </c>
      <c r="AZ58" s="56">
        <f t="shared" si="8"/>
        <v>185.86317291196522</v>
      </c>
      <c r="BA58" s="56" t="str">
        <f t="shared" si="9"/>
        <v>E2</v>
      </c>
      <c r="BB58" s="56">
        <f t="shared" si="10"/>
        <v>0</v>
      </c>
      <c r="BC58" s="56">
        <f t="shared" si="11"/>
        <v>156.27755000000039</v>
      </c>
      <c r="BD58" s="56" t="str">
        <f t="shared" si="12"/>
        <v>NO REQUIERE</v>
      </c>
      <c r="BE58" s="30" t="s">
        <v>322</v>
      </c>
    </row>
    <row r="59" spans="1:57" ht="15" hidden="1" customHeight="1">
      <c r="A59" s="30" t="s">
        <v>139</v>
      </c>
      <c r="B59" s="45" t="s">
        <v>139</v>
      </c>
      <c r="C59" s="46" t="s">
        <v>254</v>
      </c>
      <c r="D59" s="47">
        <v>16.09</v>
      </c>
      <c r="E59" s="53">
        <v>1.1000000000000001</v>
      </c>
      <c r="F59" s="48">
        <v>24</v>
      </c>
      <c r="G59" s="49">
        <v>175.63</v>
      </c>
      <c r="H59" s="49">
        <v>175.71</v>
      </c>
      <c r="I59" s="49">
        <v>172.04</v>
      </c>
      <c r="J59" s="49">
        <v>172.02</v>
      </c>
      <c r="K59" s="53" t="s">
        <v>12</v>
      </c>
      <c r="L59" s="114">
        <f>IF(B59="","",VLOOKUP(F59,DN!$B$1:$F$38,4,FALSE))</f>
        <v>0.59499999999999997</v>
      </c>
      <c r="M59" s="114">
        <f>IF(B59="","",VLOOKUP(F59,DN!$B$1:$F$38,5,FALSE))</f>
        <v>2.7500000000000024E-2</v>
      </c>
      <c r="N59" s="56">
        <f t="shared" si="13"/>
        <v>2.9950000000000037</v>
      </c>
      <c r="O59" s="56">
        <f t="shared" si="14"/>
        <v>3.094999999999998</v>
      </c>
      <c r="P59" s="56">
        <f t="shared" si="15"/>
        <v>3.6400000000000006</v>
      </c>
      <c r="Q59" s="56">
        <f>IF(B59="","",IF(K59="B",0,IF(E59=1.1,P59+M59+$M$15,IF(E59=1.2,P59+M59+$Y$17,IF(E59=1.3,P59+M59+#REF!)))))</f>
        <v>3.8175000000000003</v>
      </c>
      <c r="R59" s="56">
        <f t="shared" si="16"/>
        <v>2</v>
      </c>
      <c r="S59" s="56">
        <f t="shared" si="17"/>
        <v>1.8175000000000003</v>
      </c>
      <c r="T59" s="56">
        <f t="shared" si="18"/>
        <v>0</v>
      </c>
      <c r="U59" s="114">
        <f t="shared" si="19"/>
        <v>0.33183072403542202</v>
      </c>
      <c r="V59" s="56">
        <f t="shared" si="20"/>
        <v>1.35</v>
      </c>
      <c r="W59" s="56">
        <f t="shared" si="21"/>
        <v>0.9</v>
      </c>
      <c r="X59" s="56">
        <f t="shared" si="22"/>
        <v>1.35</v>
      </c>
      <c r="Y59" s="56">
        <f t="shared" si="23"/>
        <v>5.1536250000000008</v>
      </c>
      <c r="Z59" s="56">
        <f t="shared" si="24"/>
        <v>4.8217942759645789</v>
      </c>
      <c r="AA59" s="56">
        <f t="shared" si="25"/>
        <v>0</v>
      </c>
      <c r="AB59" s="56">
        <f t="shared" si="26"/>
        <v>0</v>
      </c>
      <c r="AC59" s="56">
        <f t="shared" si="27"/>
        <v>82.921826250000009</v>
      </c>
      <c r="AD59" s="56">
        <f t="shared" si="36"/>
        <v>82.921826250000009</v>
      </c>
      <c r="AE59" s="56">
        <f t="shared" si="28"/>
        <v>0</v>
      </c>
      <c r="AF59" s="56">
        <f t="shared" si="29"/>
        <v>0</v>
      </c>
      <c r="AG59" s="56">
        <f t="shared" si="30"/>
        <v>0</v>
      </c>
      <c r="AH59" s="56" t="str">
        <f t="shared" si="31"/>
        <v>NO REQUIERE</v>
      </c>
      <c r="AI59" s="56">
        <f t="shared" si="32"/>
        <v>0</v>
      </c>
      <c r="AJ59" s="115">
        <f t="shared" si="33"/>
        <v>0</v>
      </c>
      <c r="AK59" s="56">
        <f t="shared" si="34"/>
        <v>0</v>
      </c>
      <c r="AL59" s="56">
        <f>IF(B59="","",(IF(E59=1.1,Q59-$M$9,IF(E59=1.2,Q59-$Y$9-$Y$10,IF(E59=1.3,Q59-#REF!-#REF!)))*X59*AJ59)-AK59-(U59*AJ59))</f>
        <v>0</v>
      </c>
      <c r="AM59" s="56">
        <f>IF(B59="","",IF(K59="B",0,IF(E59=1.1,$M$15,IF(E59=1.2,$Y$17,IF(E59=1.3,#REF!)))*X59*(D59-AJ59)))</f>
        <v>3.2582250000000004</v>
      </c>
      <c r="AN59" s="56">
        <f>IF(B59="","",IF(K59="B",0,IF(E59=1.1,(X59*($M$13*(L59+M59+M59))-$M$14*U59),IF(E59=1.2,(X59*($Y$15*(L59+M59+M59))-$Y$16*U59),IF(E59=1.3,(X59*(#REF!*(L59+M59+M59))-#REF!*U59))))*(D59-AJ59)))</f>
        <v>5.1290731250690582</v>
      </c>
      <c r="AO59" s="56">
        <f>IF(B59="","",IF(K59="B",0,IF(E59=1.1,(X59*($M$11*(L59+M59+M59))-$M$12*U59),IF(E59=1.2,(X59*($Y$13*(L59+M59+M59))-$Y$14*U59),IF(E59=1.3,(X59*(#REF!*(L59+M59+M59))-#REF!*U59))))*(D59-AJ59)))</f>
        <v>3.6507455252010037</v>
      </c>
      <c r="AP59" s="56">
        <f>IF(B59="","",IF(K59="B",0,IF(E59=1.1,$M$10,IF(E59=1.2,$Y$12,IF(E59=1.3,#REF!)))*X59*(D59-AJ59)))</f>
        <v>6.5164500000000007</v>
      </c>
      <c r="AQ59" s="56">
        <f>IF(B59="","",IF(K59="B",0,IF(E59=1.1,Q59-L59-M59-M59-$M$15-$M$10-$M$9,IF(E59=1.2,Q59-L59-M59-M59-$Y$17-$Y$12-$Y$11-$Y$10-$Y$9,IF(E59=1.3,Q59-L59-M59-M59-#REF!-#REF!-#REF!-#REF!)))*X59*(D59-AJ59)))</f>
        <v>52.511726250000024</v>
      </c>
      <c r="AR59" s="56">
        <f t="shared" ref="AR59:AR90" si="37">IF(B59="","",IF(K59="B",0,IF(AND(E59=1.2,X59&gt;1.5),X59*$Y$11*D59,0)))</f>
        <v>0</v>
      </c>
      <c r="AS59" s="56">
        <f t="shared" ref="AS59:AS90" si="38">IF(B59="","",IF(K59="B",0,IF(AND(E59=1.2,X59&lt;1.5),X59*$Y$11*D59,0)))</f>
        <v>0</v>
      </c>
      <c r="AT59" s="56">
        <f t="shared" ref="AT59:AT90" si="39">IF(B59="","",IF(K59="B",0,IF(AND(E59=1.2,X59&gt;1.5),X59*$Y$10*D59,0)))</f>
        <v>0</v>
      </c>
      <c r="AU59" s="56">
        <f t="shared" ref="AU59:AU90" si="40">IF(B59="","",IF(K59="B",0,IF(AND(E59=1.2,X59&lt;1.5),X59*$Y$10*D59,0)))</f>
        <v>0</v>
      </c>
      <c r="AV59" s="56">
        <f t="shared" ref="AV59:AV90" si="41">IF(B59="","",IF(K59="B",0,IF(AND(E59=1.1,X59&gt;1.5),X59*$M$9*D59,0)))</f>
        <v>0</v>
      </c>
      <c r="AW59" s="56">
        <f t="shared" ref="AW59:AW90" si="42">IF(B59="","",IF(K59="B",0,IF(AND(E59=1.1,X59&lt;1.5),X59*$M$9*D59,0)))</f>
        <v>6.5164500000000007</v>
      </c>
      <c r="AX59" s="56">
        <f>IF(B59="","",IF(K59="B",0,IF(E59=1.3,X59*#REF!*D59,0)))</f>
        <v>0</v>
      </c>
      <c r="AY59" s="56">
        <f t="shared" si="35"/>
        <v>0</v>
      </c>
      <c r="AZ59" s="56">
        <f t="shared" ref="AZ59:AZ90" si="43">IF(B59="","",AC59-AP59-AO59)</f>
        <v>72.754630724799</v>
      </c>
      <c r="BA59" s="56" t="str">
        <f t="shared" ref="BA59:BA90" si="44">IF(B59="","",IF(K59="B","NO REQUIERE",IF(Q59&gt;$AX$10,"E2",IF(Q59&gt;$AO$10,"E1B","NO REQUIERE"))))</f>
        <v>E2</v>
      </c>
      <c r="BB59" s="56">
        <f t="shared" ref="BB59:BB90" si="45">IF(B59="","",IF(BA59="E1B",$D59*$Q59,0))</f>
        <v>0</v>
      </c>
      <c r="BC59" s="56">
        <f t="shared" ref="BC59:BC90" si="46">IF(B59="","",IF(BA59="E2",$D59*$Q59,0))</f>
        <v>61.423575000000007</v>
      </c>
      <c r="BD59" s="56" t="str">
        <f t="shared" ref="BD59:BD90" si="47">IF(B59="","",IFERROR(IF(J59-VLOOKUP(C59,$A$27:$I$416,9,FALSE)&gt;0.75,"SI","NO REQUIERE"),"NO REQUIERE"))</f>
        <v>NO REQUIERE</v>
      </c>
      <c r="BE59" s="30" t="s">
        <v>322</v>
      </c>
    </row>
    <row r="60" spans="1:57" ht="15" hidden="1" customHeight="1">
      <c r="A60" s="30" t="s">
        <v>294</v>
      </c>
      <c r="B60" s="45" t="s">
        <v>294</v>
      </c>
      <c r="C60" s="46" t="s">
        <v>295</v>
      </c>
      <c r="D60" s="47">
        <v>52.29</v>
      </c>
      <c r="E60" s="53">
        <v>1.1000000000000001</v>
      </c>
      <c r="F60" s="48">
        <v>18</v>
      </c>
      <c r="G60" s="49">
        <v>175.71</v>
      </c>
      <c r="H60" s="49">
        <v>175.87</v>
      </c>
      <c r="I60" s="49">
        <v>171.93</v>
      </c>
      <c r="J60" s="49">
        <v>171.88</v>
      </c>
      <c r="K60" s="53" t="s">
        <v>12</v>
      </c>
      <c r="L60" s="114">
        <f>IF(B60="","",VLOOKUP(F60,DN!$B$1:$F$38,4,FALSE))</f>
        <v>0.40699999999999997</v>
      </c>
      <c r="M60" s="114">
        <f>IF(B60="","",VLOOKUP(F60,DN!$B$1:$F$38,5,FALSE))</f>
        <v>2.1500000000000019E-2</v>
      </c>
      <c r="N60" s="56">
        <f t="shared" si="13"/>
        <v>3.3730000000000011</v>
      </c>
      <c r="O60" s="56">
        <f t="shared" si="14"/>
        <v>3.5830000000000091</v>
      </c>
      <c r="P60" s="56">
        <f t="shared" si="15"/>
        <v>3.8850000000000051</v>
      </c>
      <c r="Q60" s="56">
        <f>IF(B60="","",IF(K60="B",0,IF(E60=1.1,P60+M60+$M$15,IF(E60=1.2,P60+M60+$Y$17,IF(E60=1.3,P60+M60+#REF!)))))</f>
        <v>4.0565000000000051</v>
      </c>
      <c r="R60" s="56">
        <f t="shared" si="16"/>
        <v>2</v>
      </c>
      <c r="S60" s="56">
        <f t="shared" si="17"/>
        <v>2</v>
      </c>
      <c r="T60" s="56">
        <f t="shared" si="18"/>
        <v>5.6500000000005102E-2</v>
      </c>
      <c r="U60" s="114">
        <f t="shared" si="19"/>
        <v>0.15904312808798329</v>
      </c>
      <c r="V60" s="56">
        <f t="shared" si="20"/>
        <v>1.1499999999999999</v>
      </c>
      <c r="W60" s="56">
        <f t="shared" si="21"/>
        <v>1</v>
      </c>
      <c r="X60" s="56">
        <f t="shared" si="22"/>
        <v>1.1499999999999999</v>
      </c>
      <c r="Y60" s="56">
        <f t="shared" si="23"/>
        <v>4.6649750000000054</v>
      </c>
      <c r="Z60" s="56">
        <f t="shared" si="24"/>
        <v>4.505931871912022</v>
      </c>
      <c r="AA60" s="56">
        <f t="shared" si="25"/>
        <v>0</v>
      </c>
      <c r="AB60" s="56">
        <f t="shared" si="26"/>
        <v>0</v>
      </c>
      <c r="AC60" s="56">
        <f t="shared" si="27"/>
        <v>243.93154275000029</v>
      </c>
      <c r="AD60" s="56">
        <f t="shared" si="36"/>
        <v>243.93154275000029</v>
      </c>
      <c r="AE60" s="56">
        <f t="shared" si="28"/>
        <v>0</v>
      </c>
      <c r="AF60" s="56">
        <f t="shared" si="29"/>
        <v>0</v>
      </c>
      <c r="AG60" s="56">
        <f t="shared" si="30"/>
        <v>0</v>
      </c>
      <c r="AH60" s="56" t="str">
        <f t="shared" si="31"/>
        <v>NO REQUIERE</v>
      </c>
      <c r="AI60" s="56">
        <f t="shared" si="32"/>
        <v>0</v>
      </c>
      <c r="AJ60" s="115">
        <f t="shared" si="33"/>
        <v>0</v>
      </c>
      <c r="AK60" s="56">
        <f t="shared" si="34"/>
        <v>0</v>
      </c>
      <c r="AL60" s="56">
        <f>IF(B60="","",(IF(E60=1.1,Q60-$M$9,IF(E60=1.2,Q60-$Y$9-$Y$10,IF(E60=1.3,Q60-#REF!-#REF!)))*X60*AJ60)-AK60-(U60*AJ60))</f>
        <v>0</v>
      </c>
      <c r="AM60" s="56">
        <f>IF(B60="","",IF(K60="B",0,IF(E60=1.1,$M$15,IF(E60=1.2,$Y$17,IF(E60=1.3,#REF!)))*X60*(D60-AJ60)))</f>
        <v>9.0200249999999986</v>
      </c>
      <c r="AN60" s="56">
        <f>IF(B60="","",IF(K60="B",0,IF(E60=1.1,(X60*($M$13*(L60+M60+M60))-$M$14*U60),IF(E60=1.2,(X60*($Y$15*(L60+M60+M60))-$Y$16*U60),IF(E60=1.3,(X60*(#REF!*(L60+M60+M60))-#REF!*U60))))*(D60-AJ60)))</f>
        <v>11.030000405006875</v>
      </c>
      <c r="AO60" s="56">
        <f>IF(B60="","",IF(K60="B",0,IF(E60=1.1,(X60*($M$11*(L60+M60+M60))-$M$12*U60),IF(E60=1.2,(X60*($Y$13*(L60+M60+M60))-$Y$14*U60),IF(E60=1.3,(X60*(#REF!*(L60+M60+M60))-#REF!*U60))))*(D60-AJ60)))</f>
        <v>7.7137094272724784</v>
      </c>
      <c r="AP60" s="56">
        <f>IF(B60="","",IF(K60="B",0,IF(E60=1.1,$M$10,IF(E60=1.2,$Y$12,IF(E60=1.3,#REF!)))*X60*(D60-AJ60)))</f>
        <v>18.040049999999997</v>
      </c>
      <c r="AQ60" s="56">
        <f>IF(B60="","",IF(K60="B",0,IF(E60=1.1,Q60-L60-M60-M60-$M$15-$M$10-$M$9,IF(E60=1.2,Q60-L60-M60-M60-$Y$17-$Y$12-$Y$11-$Y$10-$Y$9,IF(E60=1.3,Q60-L60-M60-M60-#REF!-#REF!-#REF!-#REF!)))*X60*(D60-AJ60)))</f>
        <v>171.77134275000031</v>
      </c>
      <c r="AR60" s="56">
        <f t="shared" si="37"/>
        <v>0</v>
      </c>
      <c r="AS60" s="56">
        <f t="shared" si="38"/>
        <v>0</v>
      </c>
      <c r="AT60" s="56">
        <f t="shared" si="39"/>
        <v>0</v>
      </c>
      <c r="AU60" s="56">
        <f t="shared" si="40"/>
        <v>0</v>
      </c>
      <c r="AV60" s="56">
        <f t="shared" si="41"/>
        <v>0</v>
      </c>
      <c r="AW60" s="56">
        <f t="shared" si="42"/>
        <v>18.040049999999997</v>
      </c>
      <c r="AX60" s="56">
        <f>IF(B60="","",IF(K60="B",0,IF(E60=1.3,X60*#REF!*D60,0)))</f>
        <v>0</v>
      </c>
      <c r="AY60" s="56">
        <f t="shared" si="35"/>
        <v>0</v>
      </c>
      <c r="AZ60" s="56">
        <f t="shared" si="43"/>
        <v>218.17778332272781</v>
      </c>
      <c r="BA60" s="56" t="str">
        <f t="shared" si="44"/>
        <v>E2</v>
      </c>
      <c r="BB60" s="56">
        <f t="shared" si="45"/>
        <v>0</v>
      </c>
      <c r="BC60" s="56">
        <f t="shared" si="46"/>
        <v>212.11438500000025</v>
      </c>
      <c r="BD60" s="56" t="str">
        <f t="shared" si="47"/>
        <v>NO REQUIERE</v>
      </c>
      <c r="BE60" s="30" t="s">
        <v>322</v>
      </c>
    </row>
    <row r="61" spans="1:57" ht="15" hidden="1" customHeight="1">
      <c r="A61" s="30" t="s">
        <v>295</v>
      </c>
      <c r="B61" s="45" t="s">
        <v>295</v>
      </c>
      <c r="C61" s="46" t="s">
        <v>296</v>
      </c>
      <c r="D61" s="47">
        <v>51.39</v>
      </c>
      <c r="E61" s="53">
        <v>1.1000000000000001</v>
      </c>
      <c r="F61" s="48">
        <v>18</v>
      </c>
      <c r="G61" s="49">
        <v>175.87</v>
      </c>
      <c r="H61" s="49">
        <v>175.93</v>
      </c>
      <c r="I61" s="49">
        <v>171.88</v>
      </c>
      <c r="J61" s="49">
        <v>171.83</v>
      </c>
      <c r="K61" s="53" t="s">
        <v>12</v>
      </c>
      <c r="L61" s="114">
        <f>IF(B61="","",VLOOKUP(F61,DN!$B$1:$F$38,4,FALSE))</f>
        <v>0.40699999999999997</v>
      </c>
      <c r="M61" s="114">
        <f>IF(B61="","",VLOOKUP(F61,DN!$B$1:$F$38,5,FALSE))</f>
        <v>2.1500000000000019E-2</v>
      </c>
      <c r="N61" s="56">
        <f t="shared" si="13"/>
        <v>3.5830000000000091</v>
      </c>
      <c r="O61" s="56">
        <f t="shared" si="14"/>
        <v>3.6929999999999943</v>
      </c>
      <c r="P61" s="56">
        <f t="shared" si="15"/>
        <v>4.0450000000000017</v>
      </c>
      <c r="Q61" s="56">
        <f>IF(B61="","",IF(K61="B",0,IF(E61=1.1,P61+M61+$M$15,IF(E61=1.2,P61+M61+$Y$17,IF(E61=1.3,P61+M61+#REF!)))))</f>
        <v>4.2165000000000017</v>
      </c>
      <c r="R61" s="56">
        <f t="shared" si="16"/>
        <v>2</v>
      </c>
      <c r="S61" s="56">
        <f t="shared" si="17"/>
        <v>2</v>
      </c>
      <c r="T61" s="56">
        <f t="shared" si="18"/>
        <v>0.21650000000000169</v>
      </c>
      <c r="U61" s="114">
        <f t="shared" si="19"/>
        <v>0.15904312808798329</v>
      </c>
      <c r="V61" s="56">
        <f t="shared" si="20"/>
        <v>1.1499999999999999</v>
      </c>
      <c r="W61" s="56">
        <f t="shared" si="21"/>
        <v>1</v>
      </c>
      <c r="X61" s="56">
        <f t="shared" si="22"/>
        <v>1.1499999999999999</v>
      </c>
      <c r="Y61" s="56">
        <f t="shared" si="23"/>
        <v>4.8489750000000011</v>
      </c>
      <c r="Z61" s="56">
        <f t="shared" si="24"/>
        <v>4.6899318719120178</v>
      </c>
      <c r="AA61" s="56">
        <f t="shared" si="25"/>
        <v>0</v>
      </c>
      <c r="AB61" s="56">
        <f t="shared" si="26"/>
        <v>0</v>
      </c>
      <c r="AC61" s="56">
        <f t="shared" si="27"/>
        <v>249.18882525000006</v>
      </c>
      <c r="AD61" s="56">
        <f t="shared" si="36"/>
        <v>249.18882525000006</v>
      </c>
      <c r="AE61" s="56">
        <f t="shared" si="28"/>
        <v>0</v>
      </c>
      <c r="AF61" s="56">
        <f t="shared" si="29"/>
        <v>0</v>
      </c>
      <c r="AG61" s="56">
        <f t="shared" si="30"/>
        <v>0</v>
      </c>
      <c r="AH61" s="56" t="str">
        <f t="shared" si="31"/>
        <v>NO REQUIERE</v>
      </c>
      <c r="AI61" s="56">
        <f t="shared" si="32"/>
        <v>0</v>
      </c>
      <c r="AJ61" s="115">
        <f t="shared" si="33"/>
        <v>0</v>
      </c>
      <c r="AK61" s="56">
        <f t="shared" si="34"/>
        <v>0</v>
      </c>
      <c r="AL61" s="56">
        <f>IF(B61="","",(IF(E61=1.1,Q61-$M$9,IF(E61=1.2,Q61-$Y$9-$Y$10,IF(E61=1.3,Q61-#REF!-#REF!)))*X61*AJ61)-AK61-(U61*AJ61))</f>
        <v>0</v>
      </c>
      <c r="AM61" s="56">
        <f>IF(B61="","",IF(K61="B",0,IF(E61=1.1,$M$15,IF(E61=1.2,$Y$17,IF(E61=1.3,#REF!)))*X61*(D61-AJ61)))</f>
        <v>8.8647749999999998</v>
      </c>
      <c r="AN61" s="56">
        <f>IF(B61="","",IF(K61="B",0,IF(E61=1.1,(X61*($M$13*(L61+M61+M61))-$M$14*U61),IF(E61=1.2,(X61*($Y$15*(L61+M61+M61))-$Y$16*U61),IF(E61=1.3,(X61*(#REF!*(L61+M61+M61))-#REF!*U61))))*(D61-AJ61)))</f>
        <v>10.840155303371645</v>
      </c>
      <c r="AO61" s="56">
        <f>IF(B61="","",IF(K61="B",0,IF(E61=1.1,(X61*($M$11*(L61+M61+M61))-$M$12*U61),IF(E61=1.2,(X61*($Y$13*(L61+M61+M61))-$Y$14*U61),IF(E61=1.3,(X61*(#REF!*(L61+M61+M61))-#REF!*U61))))*(D61-AJ61)))</f>
        <v>7.5809433441868945</v>
      </c>
      <c r="AP61" s="56">
        <f>IF(B61="","",IF(K61="B",0,IF(E61=1.1,$M$10,IF(E61=1.2,$Y$12,IF(E61=1.3,#REF!)))*X61*(D61-AJ61)))</f>
        <v>17.72955</v>
      </c>
      <c r="AQ61" s="56">
        <f>IF(B61="","",IF(K61="B",0,IF(E61=1.1,Q61-L61-M61-M61-$M$15-$M$10-$M$9,IF(E61=1.2,Q61-L61-M61-M61-$Y$17-$Y$12-$Y$11-$Y$10-$Y$9,IF(E61=1.3,Q61-L61-M61-M61-#REF!-#REF!-#REF!-#REF!)))*X61*(D61-AJ61)))</f>
        <v>178.27062525000011</v>
      </c>
      <c r="AR61" s="56">
        <f t="shared" si="37"/>
        <v>0</v>
      </c>
      <c r="AS61" s="56">
        <f t="shared" si="38"/>
        <v>0</v>
      </c>
      <c r="AT61" s="56">
        <f t="shared" si="39"/>
        <v>0</v>
      </c>
      <c r="AU61" s="56">
        <f t="shared" si="40"/>
        <v>0</v>
      </c>
      <c r="AV61" s="56">
        <f t="shared" si="41"/>
        <v>0</v>
      </c>
      <c r="AW61" s="56">
        <f t="shared" si="42"/>
        <v>17.72955</v>
      </c>
      <c r="AX61" s="56">
        <f>IF(B61="","",IF(K61="B",0,IF(E61=1.3,X61*#REF!*D61,0)))</f>
        <v>0</v>
      </c>
      <c r="AY61" s="56">
        <f t="shared" si="35"/>
        <v>0</v>
      </c>
      <c r="AZ61" s="56">
        <f t="shared" si="43"/>
        <v>223.87833190581318</v>
      </c>
      <c r="BA61" s="56" t="str">
        <f t="shared" si="44"/>
        <v>E2</v>
      </c>
      <c r="BB61" s="56">
        <f t="shared" si="45"/>
        <v>0</v>
      </c>
      <c r="BC61" s="56">
        <f t="shared" si="46"/>
        <v>216.68593500000009</v>
      </c>
      <c r="BD61" s="56" t="str">
        <f t="shared" si="47"/>
        <v>NO REQUIERE</v>
      </c>
      <c r="BE61" s="30" t="s">
        <v>322</v>
      </c>
    </row>
    <row r="62" spans="1:57" ht="15" hidden="1" customHeight="1">
      <c r="A62" s="30" t="s">
        <v>259</v>
      </c>
      <c r="B62" s="45" t="s">
        <v>259</v>
      </c>
      <c r="C62" s="46" t="s">
        <v>260</v>
      </c>
      <c r="D62" s="47">
        <v>77.63</v>
      </c>
      <c r="E62" s="53">
        <v>1.2</v>
      </c>
      <c r="F62" s="48">
        <v>8</v>
      </c>
      <c r="G62" s="49">
        <v>176.28</v>
      </c>
      <c r="H62" s="49">
        <v>176.11</v>
      </c>
      <c r="I62" s="49">
        <v>174.9</v>
      </c>
      <c r="J62" s="49">
        <v>174.51</v>
      </c>
      <c r="K62" s="53" t="s">
        <v>12</v>
      </c>
      <c r="L62" s="114">
        <f>IF(B62="","",VLOOKUP(F62,DN!$B$1:$F$38,4,FALSE))</f>
        <v>0.182</v>
      </c>
      <c r="M62" s="114">
        <f>IF(B62="","",VLOOKUP(F62,DN!$B$1:$F$38,5,FALSE))</f>
        <v>9.000000000000008E-3</v>
      </c>
      <c r="N62" s="56">
        <f t="shared" si="13"/>
        <v>1.1979999999999955</v>
      </c>
      <c r="O62" s="56">
        <f t="shared" si="14"/>
        <v>1.4180000000000228</v>
      </c>
      <c r="P62" s="56">
        <f t="shared" si="15"/>
        <v>1.4900000000000091</v>
      </c>
      <c r="Q62" s="56">
        <f>IF(B62="","",IF(K62="B",0,IF(E62=1.1,P62+M62+$M$15,IF(E62=1.2,P62+M62+$Y$17,IF(E62=1.3,P62+M62+#REF!)))))</f>
        <v>1.6490000000000089</v>
      </c>
      <c r="R62" s="56">
        <f t="shared" si="16"/>
        <v>1.6490000000000089</v>
      </c>
      <c r="S62" s="56">
        <f t="shared" si="17"/>
        <v>0</v>
      </c>
      <c r="T62" s="56">
        <f t="shared" si="18"/>
        <v>0</v>
      </c>
      <c r="U62" s="114">
        <f t="shared" si="19"/>
        <v>3.1415926535897934E-2</v>
      </c>
      <c r="V62" s="56">
        <f t="shared" si="20"/>
        <v>0.60000000000000009</v>
      </c>
      <c r="W62" s="56">
        <f t="shared" si="21"/>
        <v>0.8</v>
      </c>
      <c r="X62" s="56">
        <f t="shared" si="22"/>
        <v>0.8</v>
      </c>
      <c r="Y62" s="56">
        <f t="shared" si="23"/>
        <v>1.3192000000000073</v>
      </c>
      <c r="Z62" s="56">
        <f t="shared" si="24"/>
        <v>1.2877840734641093</v>
      </c>
      <c r="AA62" s="56">
        <f t="shared" si="25"/>
        <v>62.103999999999999</v>
      </c>
      <c r="AB62" s="56">
        <f t="shared" si="26"/>
        <v>155.26</v>
      </c>
      <c r="AC62" s="56">
        <f t="shared" si="27"/>
        <v>102.40949600000056</v>
      </c>
      <c r="AD62" s="56">
        <f t="shared" si="36"/>
        <v>102.40949600000056</v>
      </c>
      <c r="AE62" s="56">
        <f t="shared" si="28"/>
        <v>0</v>
      </c>
      <c r="AF62" s="56">
        <f t="shared" si="29"/>
        <v>0</v>
      </c>
      <c r="AG62" s="56">
        <f t="shared" si="30"/>
        <v>0</v>
      </c>
      <c r="AH62" s="56" t="str">
        <f t="shared" si="31"/>
        <v>NO REQUIERE</v>
      </c>
      <c r="AI62" s="56">
        <f t="shared" si="32"/>
        <v>0</v>
      </c>
      <c r="AJ62" s="115">
        <f t="shared" si="33"/>
        <v>0</v>
      </c>
      <c r="AK62" s="56">
        <f t="shared" si="34"/>
        <v>0</v>
      </c>
      <c r="AL62" s="56">
        <f>IF(B62="","",(IF(E62=1.1,Q62-$M$9,IF(E62=1.2,Q62-$Y$9-$Y$10,IF(E62=1.3,Q62-#REF!-#REF!)))*X62*AJ62)-AK62-(U62*AJ62))</f>
        <v>0</v>
      </c>
      <c r="AM62" s="56">
        <f>IF(B62="","",IF(K62="B",0,IF(E62=1.1,$M$15,IF(E62=1.2,$Y$17,IF(E62=1.3,#REF!)))*X62*(D62-AJ62)))</f>
        <v>9.3155999999999999</v>
      </c>
      <c r="AN62" s="56">
        <f>IF(B62="","",IF(K62="B",0,IF(E62=1.1,(X62*($M$13*(L62+M62+M62))-$M$14*U62),IF(E62=1.2,(X62*($Y$15*(L62+M62+M62))-$Y$16*U62),IF(E62=1.3,(X62*(#REF!*(L62+M62+M62))-#REF!*U62))))*(D62-AJ62)))</f>
        <v>5.9257796960094202</v>
      </c>
      <c r="AO62" s="56">
        <f>IF(B62="","",IF(K62="B",0,IF(E62=1.1,(X62*($M$11*(L62+M62+M62))-$M$12*U62),IF(E62=1.2,(X62*($Y$13*(L62+M62+M62))-$Y$14*U62),IF(E62=1.3,(X62*(#REF!*(L62+M62+M62))-#REF!*U62))))*(D62-AJ62)))</f>
        <v>4.0562019270088241</v>
      </c>
      <c r="AP62" s="56">
        <f>IF(B62="","",IF(K62="B",0,IF(E62=1.1,$M$10,IF(E62=1.2,$Y$12,IF(E62=1.3,#REF!)))*X62*(D62-AJ62)))</f>
        <v>18.6312</v>
      </c>
      <c r="AQ62" s="56">
        <f>IF(B62="","",IF(K62="B",0,IF(E62=1.1,Q62-L62-M62-M62-$M$15-$M$10-$M$9,IF(E62=1.2,Q62-L62-M62-M62-$Y$17-$Y$12-$Y$11-$Y$10-$Y$9,IF(E62=1.3,Q62-L62-M62-M62-#REF!-#REF!-#REF!-#REF!)))*X62*(D62-AJ62)))</f>
        <v>24.779496000000577</v>
      </c>
      <c r="AR62" s="56">
        <f t="shared" si="37"/>
        <v>0</v>
      </c>
      <c r="AS62" s="56">
        <f t="shared" si="38"/>
        <v>12.420800000000002</v>
      </c>
      <c r="AT62" s="56">
        <f t="shared" si="39"/>
        <v>0</v>
      </c>
      <c r="AU62" s="56">
        <f t="shared" si="40"/>
        <v>12.420800000000002</v>
      </c>
      <c r="AV62" s="56">
        <f t="shared" si="41"/>
        <v>0</v>
      </c>
      <c r="AW62" s="56">
        <f t="shared" si="42"/>
        <v>0</v>
      </c>
      <c r="AX62" s="56">
        <f>IF(B62="","",IF(K62="B",0,IF(E62=1.3,X62*#REF!*D62,0)))</f>
        <v>0</v>
      </c>
      <c r="AY62" s="56">
        <f t="shared" si="35"/>
        <v>12.4208</v>
      </c>
      <c r="AZ62" s="56">
        <f t="shared" si="43"/>
        <v>79.722094072991723</v>
      </c>
      <c r="BA62" s="56" t="str">
        <f t="shared" si="44"/>
        <v>E1B</v>
      </c>
      <c r="BB62" s="56">
        <f t="shared" si="45"/>
        <v>128.01187000000067</v>
      </c>
      <c r="BC62" s="56">
        <f t="shared" si="46"/>
        <v>0</v>
      </c>
      <c r="BD62" s="56" t="str">
        <f t="shared" si="47"/>
        <v>NO REQUIERE</v>
      </c>
      <c r="BE62" s="30" t="s">
        <v>323</v>
      </c>
    </row>
    <row r="63" spans="1:57" ht="15" hidden="1" customHeight="1">
      <c r="A63" s="30" t="s">
        <v>260</v>
      </c>
      <c r="B63" s="45" t="s">
        <v>260</v>
      </c>
      <c r="C63" s="46" t="s">
        <v>261</v>
      </c>
      <c r="D63" s="47">
        <v>130.38999999999999</v>
      </c>
      <c r="E63" s="53">
        <v>1.2</v>
      </c>
      <c r="F63" s="48">
        <v>8</v>
      </c>
      <c r="G63" s="49">
        <v>176.11</v>
      </c>
      <c r="H63" s="49">
        <v>175.91</v>
      </c>
      <c r="I63" s="49">
        <v>174.49</v>
      </c>
      <c r="J63" s="49">
        <v>174.03</v>
      </c>
      <c r="K63" s="53" t="s">
        <v>12</v>
      </c>
      <c r="L63" s="114">
        <f>IF(B63="","",VLOOKUP(F63,DN!$B$1:$F$38,4,FALSE))</f>
        <v>0.182</v>
      </c>
      <c r="M63" s="114">
        <f>IF(B63="","",VLOOKUP(F63,DN!$B$1:$F$38,5,FALSE))</f>
        <v>9.000000000000008E-3</v>
      </c>
      <c r="N63" s="56">
        <f t="shared" si="13"/>
        <v>1.4380000000000046</v>
      </c>
      <c r="O63" s="56">
        <f t="shared" si="14"/>
        <v>1.6979999999999955</v>
      </c>
      <c r="P63" s="56">
        <f t="shared" si="15"/>
        <v>1.75</v>
      </c>
      <c r="Q63" s="56">
        <f>IF(B63="","",IF(K63="B",0,IF(E63=1.1,P63+M63+$M$15,IF(E63=1.2,P63+M63+$Y$17,IF(E63=1.3,P63+M63+#REF!)))))</f>
        <v>1.9089999999999998</v>
      </c>
      <c r="R63" s="56">
        <f t="shared" si="16"/>
        <v>1.9089999999999998</v>
      </c>
      <c r="S63" s="56">
        <f t="shared" si="17"/>
        <v>0</v>
      </c>
      <c r="T63" s="56">
        <f t="shared" si="18"/>
        <v>0</v>
      </c>
      <c r="U63" s="114">
        <f t="shared" si="19"/>
        <v>3.1415926535897934E-2</v>
      </c>
      <c r="V63" s="56">
        <f t="shared" si="20"/>
        <v>0.60000000000000009</v>
      </c>
      <c r="W63" s="56">
        <f t="shared" si="21"/>
        <v>0.9</v>
      </c>
      <c r="X63" s="56">
        <f t="shared" si="22"/>
        <v>0.9</v>
      </c>
      <c r="Y63" s="56">
        <f t="shared" si="23"/>
        <v>1.7181</v>
      </c>
      <c r="Z63" s="56">
        <f t="shared" si="24"/>
        <v>1.686684073464102</v>
      </c>
      <c r="AA63" s="56">
        <f t="shared" si="25"/>
        <v>117.35099999999998</v>
      </c>
      <c r="AB63" s="56">
        <f t="shared" si="26"/>
        <v>260.77999999999997</v>
      </c>
      <c r="AC63" s="56">
        <f t="shared" si="27"/>
        <v>224.02305899999996</v>
      </c>
      <c r="AD63" s="56">
        <f t="shared" si="36"/>
        <v>224.02305899999996</v>
      </c>
      <c r="AE63" s="56">
        <f t="shared" si="28"/>
        <v>0</v>
      </c>
      <c r="AF63" s="56">
        <f t="shared" si="29"/>
        <v>0</v>
      </c>
      <c r="AG63" s="56">
        <f t="shared" si="30"/>
        <v>0</v>
      </c>
      <c r="AH63" s="56" t="str">
        <f t="shared" si="31"/>
        <v>NO REQUIERE</v>
      </c>
      <c r="AI63" s="56">
        <f t="shared" si="32"/>
        <v>0</v>
      </c>
      <c r="AJ63" s="115">
        <f t="shared" si="33"/>
        <v>0</v>
      </c>
      <c r="AK63" s="56">
        <f t="shared" si="34"/>
        <v>0</v>
      </c>
      <c r="AL63" s="56">
        <f>IF(B63="","",(IF(E63=1.1,Q63-$M$9,IF(E63=1.2,Q63-$Y$9-$Y$10,IF(E63=1.3,Q63-#REF!-#REF!)))*X63*AJ63)-AK63-(U63*AJ63))</f>
        <v>0</v>
      </c>
      <c r="AM63" s="56">
        <f>IF(B63="","",IF(K63="B",0,IF(E63=1.1,$M$15,IF(E63=1.2,$Y$17,IF(E63=1.3,#REF!)))*X63*(D63-AJ63)))</f>
        <v>17.602650000000001</v>
      </c>
      <c r="AN63" s="56">
        <f>IF(B63="","",IF(K63="B",0,IF(E63=1.1,(X63*($M$13*(L63+M63+M63))-$M$14*U63),IF(E63=1.2,(X63*($Y$15*(L63+M63+M63))-$Y$16*U63),IF(E63=1.3,(X63*(#REF!*(L63+M63+M63))-#REF!*U63))))*(D63-AJ63)))</f>
        <v>11.517822014204151</v>
      </c>
      <c r="AO63" s="56">
        <f>IF(B63="","",IF(K63="B",0,IF(E63=1.1,(X63*($M$11*(L63+M63+M63))-$M$12*U63),IF(E63=1.2,(X63*($Y$13*(L63+M63+M63))-$Y$14*U63),IF(E63=1.3,(X63*(#REF!*(L63+M63+M63))-#REF!*U63))))*(D63-AJ63)))</f>
        <v>7.8560553247801179</v>
      </c>
      <c r="AP63" s="56">
        <f>IF(B63="","",IF(K63="B",0,IF(E63=1.1,$M$10,IF(E63=1.2,$Y$12,IF(E63=1.3,#REF!)))*X63*(D63-AJ63)))</f>
        <v>35.205300000000001</v>
      </c>
      <c r="AQ63" s="56">
        <f>IF(B63="","",IF(K63="B",0,IF(E63=1.1,Q63-L63-M63-M63-$M$15-$M$10-$M$9,IF(E63=1.2,Q63-L63-M63-M63-$Y$17-$Y$12-$Y$11-$Y$10-$Y$9,IF(E63=1.3,Q63-L63-M63-M63-#REF!-#REF!-#REF!-#REF!)))*X63*(D63-AJ63)))</f>
        <v>77.334309000000033</v>
      </c>
      <c r="AR63" s="56">
        <f t="shared" si="37"/>
        <v>0</v>
      </c>
      <c r="AS63" s="56">
        <f t="shared" si="38"/>
        <v>23.470200000000002</v>
      </c>
      <c r="AT63" s="56">
        <f t="shared" si="39"/>
        <v>0</v>
      </c>
      <c r="AU63" s="56">
        <f t="shared" si="40"/>
        <v>23.470200000000002</v>
      </c>
      <c r="AV63" s="56">
        <f t="shared" si="41"/>
        <v>0</v>
      </c>
      <c r="AW63" s="56">
        <f t="shared" si="42"/>
        <v>0</v>
      </c>
      <c r="AX63" s="56">
        <f>IF(B63="","",IF(K63="B",0,IF(E63=1.3,X63*#REF!*D63,0)))</f>
        <v>0</v>
      </c>
      <c r="AY63" s="56">
        <f t="shared" si="35"/>
        <v>23.470199999999998</v>
      </c>
      <c r="AZ63" s="56">
        <f t="shared" si="43"/>
        <v>180.96170367521984</v>
      </c>
      <c r="BA63" s="56" t="str">
        <f t="shared" si="44"/>
        <v>E1B</v>
      </c>
      <c r="BB63" s="56">
        <f t="shared" si="45"/>
        <v>248.91450999999995</v>
      </c>
      <c r="BC63" s="56">
        <f t="shared" si="46"/>
        <v>0</v>
      </c>
      <c r="BD63" s="56" t="str">
        <f t="shared" si="47"/>
        <v>NO REQUIERE</v>
      </c>
      <c r="BE63" s="30" t="s">
        <v>323</v>
      </c>
    </row>
    <row r="64" spans="1:57" ht="15" hidden="1" customHeight="1">
      <c r="A64" s="30" t="s">
        <v>261</v>
      </c>
      <c r="B64" s="45" t="s">
        <v>261</v>
      </c>
      <c r="C64" s="46" t="s">
        <v>148</v>
      </c>
      <c r="D64" s="47">
        <v>72.510000000000005</v>
      </c>
      <c r="E64" s="53">
        <v>1.1000000000000001</v>
      </c>
      <c r="F64" s="48">
        <v>8</v>
      </c>
      <c r="G64" s="49">
        <v>175.91</v>
      </c>
      <c r="H64" s="49">
        <v>175.87</v>
      </c>
      <c r="I64" s="49">
        <v>174.01</v>
      </c>
      <c r="J64" s="49">
        <v>173.83</v>
      </c>
      <c r="K64" s="53" t="s">
        <v>12</v>
      </c>
      <c r="L64" s="114">
        <f>IF(B64="","",VLOOKUP(F64,DN!$B$1:$F$38,4,FALSE))</f>
        <v>0.182</v>
      </c>
      <c r="M64" s="114">
        <f>IF(B64="","",VLOOKUP(F64,DN!$B$1:$F$38,5,FALSE))</f>
        <v>9.000000000000008E-3</v>
      </c>
      <c r="N64" s="56">
        <f t="shared" si="13"/>
        <v>1.7180000000000057</v>
      </c>
      <c r="O64" s="56">
        <f t="shared" si="14"/>
        <v>1.8579999999999921</v>
      </c>
      <c r="P64" s="56">
        <f t="shared" si="15"/>
        <v>1.9699999999999989</v>
      </c>
      <c r="Q64" s="56">
        <f>IF(B64="","",IF(K64="B",0,IF(E64=1.1,P64+M64+$M$15,IF(E64=1.2,P64+M64+$Y$17,IF(E64=1.3,P64+M64+#REF!)))))</f>
        <v>2.1289999999999987</v>
      </c>
      <c r="R64" s="56">
        <f t="shared" si="16"/>
        <v>2</v>
      </c>
      <c r="S64" s="56">
        <f t="shared" si="17"/>
        <v>0.12899999999999867</v>
      </c>
      <c r="T64" s="56">
        <f t="shared" si="18"/>
        <v>0</v>
      </c>
      <c r="U64" s="114">
        <f t="shared" si="19"/>
        <v>3.1415926535897934E-2</v>
      </c>
      <c r="V64" s="56">
        <f t="shared" si="20"/>
        <v>0.60000000000000009</v>
      </c>
      <c r="W64" s="56">
        <f t="shared" si="21"/>
        <v>0.9</v>
      </c>
      <c r="X64" s="56">
        <f t="shared" si="22"/>
        <v>0.9</v>
      </c>
      <c r="Y64" s="56">
        <f t="shared" si="23"/>
        <v>1.9160999999999988</v>
      </c>
      <c r="Z64" s="56">
        <f t="shared" si="24"/>
        <v>1.8846840734641008</v>
      </c>
      <c r="AA64" s="56">
        <f t="shared" si="25"/>
        <v>0</v>
      </c>
      <c r="AB64" s="56">
        <f t="shared" si="26"/>
        <v>0</v>
      </c>
      <c r="AC64" s="56">
        <f t="shared" si="27"/>
        <v>138.93641099999994</v>
      </c>
      <c r="AD64" s="56">
        <f t="shared" si="36"/>
        <v>138.93641099999994</v>
      </c>
      <c r="AE64" s="56">
        <f t="shared" si="28"/>
        <v>0</v>
      </c>
      <c r="AF64" s="56">
        <f t="shared" si="29"/>
        <v>0</v>
      </c>
      <c r="AG64" s="56">
        <f t="shared" si="30"/>
        <v>0</v>
      </c>
      <c r="AH64" s="56" t="str">
        <f t="shared" si="31"/>
        <v>NO REQUIERE</v>
      </c>
      <c r="AI64" s="56">
        <f t="shared" si="32"/>
        <v>0</v>
      </c>
      <c r="AJ64" s="115">
        <f t="shared" si="33"/>
        <v>0</v>
      </c>
      <c r="AK64" s="56">
        <f t="shared" si="34"/>
        <v>0</v>
      </c>
      <c r="AL64" s="56">
        <f>IF(B64="","",(IF(E64=1.1,Q64-$M$9,IF(E64=1.2,Q64-$Y$9-$Y$10,IF(E64=1.3,Q64-#REF!-#REF!)))*X64*AJ64)-AK64-(U64*AJ64))</f>
        <v>0</v>
      </c>
      <c r="AM64" s="56">
        <f>IF(B64="","",IF(K64="B",0,IF(E64=1.1,$M$15,IF(E64=1.2,$Y$17,IF(E64=1.3,#REF!)))*X64*(D64-AJ64)))</f>
        <v>9.7888500000000018</v>
      </c>
      <c r="AN64" s="56">
        <f>IF(B64="","",IF(K64="B",0,IF(E64=1.1,(X64*($M$13*(L64+M64+M64))-$M$14*U64),IF(E64=1.2,(X64*($Y$15*(L64+M64+M64))-$Y$16*U64),IF(E64=1.3,(X64*(#REF!*(L64+M64+M64))-#REF!*U64))))*(D64-AJ64)))</f>
        <v>6.4050715104681579</v>
      </c>
      <c r="AO64" s="56">
        <f>IF(B64="","",IF(K64="B",0,IF(E64=1.1,(X64*($M$11*(L64+M64+M64))-$M$12*U64),IF(E64=1.2,(X64*($Y$13*(L64+M64+M64))-$Y$14*U64),IF(E64=1.3,(X64*(#REF!*(L64+M64+M64))-#REF!*U64))))*(D64-AJ64)))</f>
        <v>4.3687596564138849</v>
      </c>
      <c r="AP64" s="56">
        <f>IF(B64="","",IF(K64="B",0,IF(E64=1.1,$M$10,IF(E64=1.2,$Y$12,IF(E64=1.3,#REF!)))*X64*(D64-AJ64)))</f>
        <v>19.577700000000004</v>
      </c>
      <c r="AQ64" s="56">
        <f>IF(B64="","",IF(K64="B",0,IF(E64=1.1,Q64-L64-M64-M64-$M$15-$M$10-$M$9,IF(E64=1.2,Q64-L64-M64-M64-$Y$17-$Y$12-$Y$11-$Y$10-$Y$9,IF(E64=1.3,Q64-L64-M64-M64-#REF!-#REF!-#REF!-#REF!)))*X64*(D64-AJ64)))</f>
        <v>76.940360999999939</v>
      </c>
      <c r="AR64" s="56">
        <f t="shared" si="37"/>
        <v>0</v>
      </c>
      <c r="AS64" s="56">
        <f t="shared" si="38"/>
        <v>0</v>
      </c>
      <c r="AT64" s="56">
        <f t="shared" si="39"/>
        <v>0</v>
      </c>
      <c r="AU64" s="56">
        <f t="shared" si="40"/>
        <v>0</v>
      </c>
      <c r="AV64" s="56">
        <f t="shared" si="41"/>
        <v>0</v>
      </c>
      <c r="AW64" s="56">
        <f t="shared" si="42"/>
        <v>19.577700000000004</v>
      </c>
      <c r="AX64" s="56">
        <f>IF(B64="","",IF(K64="B",0,IF(E64=1.3,X64*#REF!*D64,0)))</f>
        <v>0</v>
      </c>
      <c r="AY64" s="56">
        <f t="shared" si="35"/>
        <v>0</v>
      </c>
      <c r="AZ64" s="56">
        <f t="shared" si="43"/>
        <v>114.98995134358604</v>
      </c>
      <c r="BA64" s="56" t="str">
        <f t="shared" si="44"/>
        <v>E1B</v>
      </c>
      <c r="BB64" s="56">
        <f t="shared" si="45"/>
        <v>154.37378999999993</v>
      </c>
      <c r="BC64" s="56">
        <f t="shared" si="46"/>
        <v>0</v>
      </c>
      <c r="BD64" s="56" t="str">
        <f t="shared" si="47"/>
        <v>NO REQUIERE</v>
      </c>
      <c r="BE64" s="30" t="s">
        <v>323</v>
      </c>
    </row>
    <row r="65" spans="1:57" ht="15" hidden="1" customHeight="1">
      <c r="A65" s="30" t="s">
        <v>148</v>
      </c>
      <c r="B65" s="45" t="s">
        <v>148</v>
      </c>
      <c r="C65" s="46" t="s">
        <v>149</v>
      </c>
      <c r="D65" s="47">
        <v>85.32</v>
      </c>
      <c r="E65" s="53">
        <v>1.1000000000000001</v>
      </c>
      <c r="F65" s="48">
        <v>8</v>
      </c>
      <c r="G65" s="49">
        <v>175.87</v>
      </c>
      <c r="H65" s="49">
        <v>175.74</v>
      </c>
      <c r="I65" s="49">
        <v>173.81</v>
      </c>
      <c r="J65" s="49">
        <v>173.6</v>
      </c>
      <c r="K65" s="53" t="s">
        <v>12</v>
      </c>
      <c r="L65" s="114">
        <f>IF(B65="","",VLOOKUP(F65,DN!$B$1:$F$38,4,FALSE))</f>
        <v>0.182</v>
      </c>
      <c r="M65" s="114">
        <f>IF(B65="","",VLOOKUP(F65,DN!$B$1:$F$38,5,FALSE))</f>
        <v>9.000000000000008E-3</v>
      </c>
      <c r="N65" s="56">
        <f t="shared" si="13"/>
        <v>1.8780000000000023</v>
      </c>
      <c r="O65" s="56">
        <f t="shared" si="14"/>
        <v>1.9580000000000148</v>
      </c>
      <c r="P65" s="56">
        <f t="shared" si="15"/>
        <v>2.1000000000000085</v>
      </c>
      <c r="Q65" s="56">
        <f>IF(B65="","",IF(K65="B",0,IF(E65=1.1,P65+M65+$M$15,IF(E65=1.2,P65+M65+$Y$17,IF(E65=1.3,P65+M65+#REF!)))))</f>
        <v>2.2590000000000083</v>
      </c>
      <c r="R65" s="56">
        <f t="shared" si="16"/>
        <v>2</v>
      </c>
      <c r="S65" s="56">
        <f t="shared" si="17"/>
        <v>0.25900000000000833</v>
      </c>
      <c r="T65" s="56">
        <f t="shared" si="18"/>
        <v>0</v>
      </c>
      <c r="U65" s="114">
        <f t="shared" si="19"/>
        <v>3.1415926535897934E-2</v>
      </c>
      <c r="V65" s="56">
        <f t="shared" si="20"/>
        <v>0.60000000000000009</v>
      </c>
      <c r="W65" s="56">
        <f t="shared" si="21"/>
        <v>0.9</v>
      </c>
      <c r="X65" s="56">
        <f t="shared" si="22"/>
        <v>0.9</v>
      </c>
      <c r="Y65" s="56">
        <f t="shared" si="23"/>
        <v>2.0331000000000077</v>
      </c>
      <c r="Z65" s="56">
        <f t="shared" si="24"/>
        <v>2.0016840734641099</v>
      </c>
      <c r="AA65" s="56">
        <f t="shared" si="25"/>
        <v>0</v>
      </c>
      <c r="AB65" s="56">
        <f t="shared" si="26"/>
        <v>0</v>
      </c>
      <c r="AC65" s="56">
        <f t="shared" si="27"/>
        <v>173.46409200000065</v>
      </c>
      <c r="AD65" s="56">
        <f t="shared" si="36"/>
        <v>173.46409200000065</v>
      </c>
      <c r="AE65" s="56">
        <f t="shared" si="28"/>
        <v>0</v>
      </c>
      <c r="AF65" s="56">
        <f t="shared" si="29"/>
        <v>0</v>
      </c>
      <c r="AG65" s="56">
        <f t="shared" si="30"/>
        <v>0</v>
      </c>
      <c r="AH65" s="56" t="str">
        <f t="shared" si="31"/>
        <v>NO REQUIERE</v>
      </c>
      <c r="AI65" s="56">
        <f t="shared" si="32"/>
        <v>0</v>
      </c>
      <c r="AJ65" s="115">
        <f t="shared" si="33"/>
        <v>0</v>
      </c>
      <c r="AK65" s="56">
        <f t="shared" si="34"/>
        <v>0</v>
      </c>
      <c r="AL65" s="56">
        <f>IF(B65="","",(IF(E65=1.1,Q65-$M$9,IF(E65=1.2,Q65-$Y$9-$Y$10,IF(E65=1.3,Q65-#REF!-#REF!)))*X65*AJ65)-AK65-(U65*AJ65))</f>
        <v>0</v>
      </c>
      <c r="AM65" s="56">
        <f>IF(B65="","",IF(K65="B",0,IF(E65=1.1,$M$15,IF(E65=1.2,$Y$17,IF(E65=1.3,#REF!)))*X65*(D65-AJ65)))</f>
        <v>11.5182</v>
      </c>
      <c r="AN65" s="56">
        <f>IF(B65="","",IF(K65="B",0,IF(E65=1.1,(X65*($M$13*(L65+M65+M65))-$M$14*U65),IF(E65=1.2,(X65*($Y$15*(L65+M65+M65))-$Y$16*U65),IF(E65=1.3,(X65*(#REF!*(L65+M65+M65))-#REF!*U65))))*(D65-AJ65)))</f>
        <v>7.5366253106211998</v>
      </c>
      <c r="AO65" s="56">
        <f>IF(B65="","",IF(K65="B",0,IF(E65=1.1,(X65*($M$11*(L65+M65+M65))-$M$12*U65),IF(E65=1.2,(X65*($Y$13*(L65+M65+M65))-$Y$14*U65),IF(E65=1.3,(X65*(#REF!*(L65+M65+M65))-#REF!*U65))))*(D65-AJ65)))</f>
        <v>5.1405678373359898</v>
      </c>
      <c r="AP65" s="56">
        <f>IF(B65="","",IF(K65="B",0,IF(E65=1.1,$M$10,IF(E65=1.2,$Y$12,IF(E65=1.3,#REF!)))*X65*(D65-AJ65)))</f>
        <v>23.0364</v>
      </c>
      <c r="AQ65" s="56">
        <f>IF(B65="","",IF(K65="B",0,IF(E65=1.1,Q65-L65-M65-M65-$M$15-$M$10-$M$9,IF(E65=1.2,Q65-L65-M65-M65-$Y$17-$Y$12-$Y$11-$Y$10-$Y$9,IF(E65=1.3,Q65-L65-M65-M65-#REF!-#REF!-#REF!-#REF!)))*X65*(D65-AJ65)))</f>
        <v>100.51549200000065</v>
      </c>
      <c r="AR65" s="56">
        <f t="shared" si="37"/>
        <v>0</v>
      </c>
      <c r="AS65" s="56">
        <f t="shared" si="38"/>
        <v>0</v>
      </c>
      <c r="AT65" s="56">
        <f t="shared" si="39"/>
        <v>0</v>
      </c>
      <c r="AU65" s="56">
        <f t="shared" si="40"/>
        <v>0</v>
      </c>
      <c r="AV65" s="56">
        <f t="shared" si="41"/>
        <v>0</v>
      </c>
      <c r="AW65" s="56">
        <f t="shared" si="42"/>
        <v>23.0364</v>
      </c>
      <c r="AX65" s="56">
        <f>IF(B65="","",IF(K65="B",0,IF(E65=1.3,X65*#REF!*D65,0)))</f>
        <v>0</v>
      </c>
      <c r="AY65" s="56">
        <f t="shared" si="35"/>
        <v>0</v>
      </c>
      <c r="AZ65" s="56">
        <f t="shared" si="43"/>
        <v>145.28712416266467</v>
      </c>
      <c r="BA65" s="56" t="str">
        <f t="shared" si="44"/>
        <v>E1B</v>
      </c>
      <c r="BB65" s="56">
        <f t="shared" si="45"/>
        <v>192.7378800000007</v>
      </c>
      <c r="BC65" s="56">
        <f t="shared" si="46"/>
        <v>0</v>
      </c>
      <c r="BD65" s="56" t="str">
        <f t="shared" si="47"/>
        <v>NO REQUIERE</v>
      </c>
      <c r="BE65" s="30" t="s">
        <v>323</v>
      </c>
    </row>
    <row r="66" spans="1:57" ht="15" hidden="1" customHeight="1">
      <c r="A66" s="30" t="s">
        <v>149</v>
      </c>
      <c r="B66" s="45" t="s">
        <v>149</v>
      </c>
      <c r="C66" s="46" t="s">
        <v>150</v>
      </c>
      <c r="D66" s="47">
        <v>87.78</v>
      </c>
      <c r="E66" s="53">
        <v>1.1000000000000001</v>
      </c>
      <c r="F66" s="48">
        <v>8</v>
      </c>
      <c r="G66" s="49">
        <v>175.74</v>
      </c>
      <c r="H66" s="49">
        <v>174.59</v>
      </c>
      <c r="I66" s="49">
        <v>173.58</v>
      </c>
      <c r="J66" s="49">
        <v>173.36</v>
      </c>
      <c r="K66" s="53" t="s">
        <v>12</v>
      </c>
      <c r="L66" s="114">
        <f>IF(B66="","",VLOOKUP(F66,DN!$B$1:$F$38,4,FALSE))</f>
        <v>0.182</v>
      </c>
      <c r="M66" s="114">
        <f>IF(B66="","",VLOOKUP(F66,DN!$B$1:$F$38,5,FALSE))</f>
        <v>9.000000000000008E-3</v>
      </c>
      <c r="N66" s="56">
        <f t="shared" si="13"/>
        <v>1.9779999999999966</v>
      </c>
      <c r="O66" s="56">
        <f t="shared" si="14"/>
        <v>1.0479999999999898</v>
      </c>
      <c r="P66" s="56">
        <f t="shared" si="15"/>
        <v>1.6949999999999932</v>
      </c>
      <c r="Q66" s="56">
        <f>IF(B66="","",IF(K66="B",0,IF(E66=1.1,P66+M66+$M$15,IF(E66=1.2,P66+M66+$Y$17,IF(E66=1.3,P66+M66+#REF!)))))</f>
        <v>1.853999999999993</v>
      </c>
      <c r="R66" s="56">
        <f t="shared" si="16"/>
        <v>1.853999999999993</v>
      </c>
      <c r="S66" s="56">
        <f t="shared" si="17"/>
        <v>0</v>
      </c>
      <c r="T66" s="56">
        <f t="shared" si="18"/>
        <v>0</v>
      </c>
      <c r="U66" s="114">
        <f t="shared" si="19"/>
        <v>3.1415926535897934E-2</v>
      </c>
      <c r="V66" s="56">
        <f t="shared" si="20"/>
        <v>0.60000000000000009</v>
      </c>
      <c r="W66" s="56">
        <f t="shared" si="21"/>
        <v>0.9</v>
      </c>
      <c r="X66" s="56">
        <f t="shared" si="22"/>
        <v>0.9</v>
      </c>
      <c r="Y66" s="56">
        <f t="shared" si="23"/>
        <v>1.6685999999999936</v>
      </c>
      <c r="Z66" s="56">
        <f t="shared" si="24"/>
        <v>1.6371840734640957</v>
      </c>
      <c r="AA66" s="56">
        <f t="shared" si="25"/>
        <v>0</v>
      </c>
      <c r="AB66" s="56">
        <f t="shared" si="26"/>
        <v>0</v>
      </c>
      <c r="AC66" s="56">
        <f t="shared" si="27"/>
        <v>146.46970799999946</v>
      </c>
      <c r="AD66" s="56">
        <f t="shared" si="36"/>
        <v>146.46970799999946</v>
      </c>
      <c r="AE66" s="56">
        <f t="shared" si="28"/>
        <v>0</v>
      </c>
      <c r="AF66" s="56">
        <f t="shared" si="29"/>
        <v>0</v>
      </c>
      <c r="AG66" s="56">
        <f t="shared" si="30"/>
        <v>0</v>
      </c>
      <c r="AH66" s="56" t="str">
        <f t="shared" si="31"/>
        <v>NO REQUIERE</v>
      </c>
      <c r="AI66" s="56">
        <f t="shared" si="32"/>
        <v>0</v>
      </c>
      <c r="AJ66" s="115">
        <f t="shared" si="33"/>
        <v>0</v>
      </c>
      <c r="AK66" s="56">
        <f t="shared" si="34"/>
        <v>0</v>
      </c>
      <c r="AL66" s="56">
        <f>IF(B66="","",(IF(E66=1.1,Q66-$M$9,IF(E66=1.2,Q66-$Y$9-$Y$10,IF(E66=1.3,Q66-#REF!-#REF!)))*X66*AJ66)-AK66-(U66*AJ66))</f>
        <v>0</v>
      </c>
      <c r="AM66" s="56">
        <f>IF(B66="","",IF(K66="B",0,IF(E66=1.1,$M$15,IF(E66=1.2,$Y$17,IF(E66=1.3,#REF!)))*X66*(D66-AJ66)))</f>
        <v>11.850300000000001</v>
      </c>
      <c r="AN66" s="56">
        <f>IF(B66="","",IF(K66="B",0,IF(E66=1.1,(X66*($M$13*(L66+M66+M66))-$M$14*U66),IF(E66=1.2,(X66*($Y$15*(L66+M66+M66))-$Y$16*U66),IF(E66=1.3,(X66*(#REF!*(L66+M66+M66))-#REF!*U66))))*(D66-AJ66)))</f>
        <v>7.7539260403929786</v>
      </c>
      <c r="AO66" s="56">
        <f>IF(B66="","",IF(K66="B",0,IF(E66=1.1,(X66*($M$11*(L66+M66+M66))-$M$12*U66),IF(E66=1.2,(X66*($Y$13*(L66+M66+M66))-$Y$14*U66),IF(E66=1.3,(X66*(#REF!*(L66+M66+M66))-#REF!*U66))))*(D66-AJ66)))</f>
        <v>5.2887839282859028</v>
      </c>
      <c r="AP66" s="56">
        <f>IF(B66="","",IF(K66="B",0,IF(E66=1.1,$M$10,IF(E66=1.2,$Y$12,IF(E66=1.3,#REF!)))*X66*(D66-AJ66)))</f>
        <v>23.700600000000001</v>
      </c>
      <c r="AQ66" s="56">
        <f>IF(B66="","",IF(K66="B",0,IF(E66=1.1,Q66-L66-M66-M66-$M$15-$M$10-$M$9,IF(E66=1.2,Q66-L66-M66-M66-$Y$17-$Y$12-$Y$11-$Y$10-$Y$9,IF(E66=1.3,Q66-L66-M66-M66-#REF!-#REF!-#REF!-#REF!)))*X66*(D66-AJ66)))</f>
        <v>71.417807999999468</v>
      </c>
      <c r="AR66" s="56">
        <f t="shared" si="37"/>
        <v>0</v>
      </c>
      <c r="AS66" s="56">
        <f t="shared" si="38"/>
        <v>0</v>
      </c>
      <c r="AT66" s="56">
        <f t="shared" si="39"/>
        <v>0</v>
      </c>
      <c r="AU66" s="56">
        <f t="shared" si="40"/>
        <v>0</v>
      </c>
      <c r="AV66" s="56">
        <f t="shared" si="41"/>
        <v>0</v>
      </c>
      <c r="AW66" s="56">
        <f t="shared" si="42"/>
        <v>23.700600000000001</v>
      </c>
      <c r="AX66" s="56">
        <f>IF(B66="","",IF(K66="B",0,IF(E66=1.3,X66*#REF!*D66,0)))</f>
        <v>0</v>
      </c>
      <c r="AY66" s="56">
        <f t="shared" si="35"/>
        <v>0</v>
      </c>
      <c r="AZ66" s="56">
        <f t="shared" si="43"/>
        <v>117.48032407171354</v>
      </c>
      <c r="BA66" s="56" t="str">
        <f t="shared" si="44"/>
        <v>E1B</v>
      </c>
      <c r="BB66" s="56">
        <f t="shared" si="45"/>
        <v>162.74411999999938</v>
      </c>
      <c r="BC66" s="56">
        <f t="shared" si="46"/>
        <v>0</v>
      </c>
      <c r="BD66" s="56" t="str">
        <f t="shared" si="47"/>
        <v>NO REQUIERE</v>
      </c>
      <c r="BE66" s="30" t="s">
        <v>323</v>
      </c>
    </row>
    <row r="67" spans="1:57" ht="15" hidden="1" customHeight="1">
      <c r="A67" s="30" t="s">
        <v>165</v>
      </c>
      <c r="B67" s="45" t="s">
        <v>165</v>
      </c>
      <c r="C67" s="46" t="s">
        <v>261</v>
      </c>
      <c r="D67" s="47">
        <v>56.13</v>
      </c>
      <c r="E67" s="53">
        <v>1.2</v>
      </c>
      <c r="F67" s="48">
        <v>8</v>
      </c>
      <c r="G67" s="49">
        <v>176.01</v>
      </c>
      <c r="H67" s="49">
        <v>175.91</v>
      </c>
      <c r="I67" s="49">
        <v>174.64</v>
      </c>
      <c r="J67" s="49">
        <v>174.43</v>
      </c>
      <c r="K67" s="53" t="s">
        <v>12</v>
      </c>
      <c r="L67" s="114">
        <f>IF(B67="","",VLOOKUP(F67,DN!$B$1:$F$38,4,FALSE))</f>
        <v>0.182</v>
      </c>
      <c r="M67" s="114">
        <f>IF(B67="","",VLOOKUP(F67,DN!$B$1:$F$38,5,FALSE))</f>
        <v>9.000000000000008E-3</v>
      </c>
      <c r="N67" s="56">
        <f t="shared" si="13"/>
        <v>1.1880000000000046</v>
      </c>
      <c r="O67" s="56">
        <f t="shared" si="14"/>
        <v>1.2979999999999898</v>
      </c>
      <c r="P67" s="56">
        <f t="shared" si="15"/>
        <v>1.4249999999999972</v>
      </c>
      <c r="Q67" s="56">
        <f>IF(B67="","",IF(K67="B",0,IF(E67=1.1,P67+M67+$M$15,IF(E67=1.2,P67+M67+$Y$17,IF(E67=1.3,P67+M67+#REF!)))))</f>
        <v>1.583999999999997</v>
      </c>
      <c r="R67" s="56">
        <f t="shared" si="16"/>
        <v>1.583999999999997</v>
      </c>
      <c r="S67" s="56">
        <f t="shared" si="17"/>
        <v>0</v>
      </c>
      <c r="T67" s="56">
        <f t="shared" si="18"/>
        <v>0</v>
      </c>
      <c r="U67" s="114">
        <f t="shared" si="19"/>
        <v>3.1415926535897934E-2</v>
      </c>
      <c r="V67" s="56">
        <f t="shared" si="20"/>
        <v>0.60000000000000009</v>
      </c>
      <c r="W67" s="56">
        <f t="shared" si="21"/>
        <v>0.8</v>
      </c>
      <c r="X67" s="56">
        <f t="shared" si="22"/>
        <v>0.8</v>
      </c>
      <c r="Y67" s="56">
        <f t="shared" si="23"/>
        <v>1.2671999999999977</v>
      </c>
      <c r="Z67" s="56">
        <f t="shared" si="24"/>
        <v>1.2357840734640997</v>
      </c>
      <c r="AA67" s="56">
        <f t="shared" si="25"/>
        <v>44.904000000000003</v>
      </c>
      <c r="AB67" s="56">
        <f t="shared" si="26"/>
        <v>112.26</v>
      </c>
      <c r="AC67" s="56">
        <f t="shared" si="27"/>
        <v>71.127935999999877</v>
      </c>
      <c r="AD67" s="56">
        <f t="shared" si="36"/>
        <v>71.127935999999877</v>
      </c>
      <c r="AE67" s="56">
        <f t="shared" si="28"/>
        <v>0</v>
      </c>
      <c r="AF67" s="56">
        <f t="shared" si="29"/>
        <v>0</v>
      </c>
      <c r="AG67" s="56">
        <f t="shared" si="30"/>
        <v>0</v>
      </c>
      <c r="AH67" s="56" t="str">
        <f t="shared" si="31"/>
        <v>NO REQUIERE</v>
      </c>
      <c r="AI67" s="56">
        <f t="shared" si="32"/>
        <v>0</v>
      </c>
      <c r="AJ67" s="115">
        <f t="shared" si="33"/>
        <v>0</v>
      </c>
      <c r="AK67" s="56">
        <f t="shared" si="34"/>
        <v>0</v>
      </c>
      <c r="AL67" s="56">
        <f>IF(B67="","",(IF(E67=1.1,Q67-$M$9,IF(E67=1.2,Q67-$Y$9-$Y$10,IF(E67=1.3,Q67-#REF!-#REF!)))*X67*AJ67)-AK67-(U67*AJ67))</f>
        <v>0</v>
      </c>
      <c r="AM67" s="56">
        <f>IF(B67="","",IF(K67="B",0,IF(E67=1.1,$M$15,IF(E67=1.2,$Y$17,IF(E67=1.3,#REF!)))*X67*(D67-AJ67)))</f>
        <v>6.7355999999999998</v>
      </c>
      <c r="AN67" s="56">
        <f>IF(B67="","",IF(K67="B",0,IF(E67=1.1,(X67*($M$13*(L67+M67+M67))-$M$14*U67),IF(E67=1.2,(X67*($Y$15*(L67+M67+M67))-$Y$16*U67),IF(E67=1.3,(X67*(#REF!*(L67+M67+M67))-#REF!*U67))))*(D67-AJ67)))</f>
        <v>4.2846066512560714</v>
      </c>
      <c r="AO67" s="56">
        <f>IF(B67="","",IF(K67="B",0,IF(E67=1.1,(X67*($M$11*(L67+M67+M67))-$M$12*U67),IF(E67=1.2,(X67*($Y$13*(L67+M67+M67))-$Y$14*U67),IF(E67=1.3,(X67*(#REF!*(L67+M67+M67))-#REF!*U67))))*(D67-AJ67)))</f>
        <v>2.9328173922839791</v>
      </c>
      <c r="AP67" s="56">
        <f>IF(B67="","",IF(K67="B",0,IF(E67=1.1,$M$10,IF(E67=1.2,$Y$12,IF(E67=1.3,#REF!)))*X67*(D67-AJ67)))</f>
        <v>13.4712</v>
      </c>
      <c r="AQ67" s="56">
        <f>IF(B67="","",IF(K67="B",0,IF(E67=1.1,Q67-L67-M67-M67-$M$15-$M$10-$M$9,IF(E67=1.2,Q67-L67-M67-M67-$Y$17-$Y$12-$Y$11-$Y$10-$Y$9,IF(E67=1.3,Q67-L67-M67-M67-#REF!-#REF!-#REF!-#REF!)))*X67*(D67-AJ67)))</f>
        <v>14.997935999999882</v>
      </c>
      <c r="AR67" s="56">
        <f t="shared" si="37"/>
        <v>0</v>
      </c>
      <c r="AS67" s="56">
        <f t="shared" si="38"/>
        <v>8.9808000000000021</v>
      </c>
      <c r="AT67" s="56">
        <f t="shared" si="39"/>
        <v>0</v>
      </c>
      <c r="AU67" s="56">
        <f t="shared" si="40"/>
        <v>8.9808000000000021</v>
      </c>
      <c r="AV67" s="56">
        <f t="shared" si="41"/>
        <v>0</v>
      </c>
      <c r="AW67" s="56">
        <f t="shared" si="42"/>
        <v>0</v>
      </c>
      <c r="AX67" s="56">
        <f>IF(B67="","",IF(K67="B",0,IF(E67=1.3,X67*#REF!*D67,0)))</f>
        <v>0</v>
      </c>
      <c r="AY67" s="56">
        <f t="shared" si="35"/>
        <v>8.9808000000000003</v>
      </c>
      <c r="AZ67" s="56">
        <f t="shared" si="43"/>
        <v>54.723918607715902</v>
      </c>
      <c r="BA67" s="56" t="str">
        <f t="shared" si="44"/>
        <v>E1B</v>
      </c>
      <c r="BB67" s="56">
        <f t="shared" si="45"/>
        <v>88.909919999999829</v>
      </c>
      <c r="BC67" s="56">
        <f t="shared" si="46"/>
        <v>0</v>
      </c>
      <c r="BD67" s="56" t="str">
        <f t="shared" si="47"/>
        <v>NO REQUIERE</v>
      </c>
      <c r="BE67" s="30" t="s">
        <v>323</v>
      </c>
    </row>
    <row r="68" spans="1:57" ht="15" hidden="1" customHeight="1">
      <c r="A68" s="30" t="s">
        <v>428</v>
      </c>
      <c r="B68" s="45" t="s">
        <v>297</v>
      </c>
      <c r="C68" s="46" t="s">
        <v>148</v>
      </c>
      <c r="D68" s="47">
        <v>60.46</v>
      </c>
      <c r="E68" s="53">
        <v>1.1000000000000001</v>
      </c>
      <c r="F68" s="48">
        <v>8</v>
      </c>
      <c r="G68" s="49">
        <v>176.05</v>
      </c>
      <c r="H68" s="49">
        <v>175.87</v>
      </c>
      <c r="I68" s="49">
        <v>174.67</v>
      </c>
      <c r="J68" s="49">
        <v>174.34</v>
      </c>
      <c r="K68" s="53" t="s">
        <v>12</v>
      </c>
      <c r="L68" s="114">
        <f>IF(B68="","",VLOOKUP(F68,DN!$B$1:$F$38,4,FALSE))</f>
        <v>0.182</v>
      </c>
      <c r="M68" s="114">
        <f>IF(B68="","",VLOOKUP(F68,DN!$B$1:$F$38,5,FALSE))</f>
        <v>9.000000000000008E-3</v>
      </c>
      <c r="N68" s="56">
        <f t="shared" si="13"/>
        <v>1.1980000000000239</v>
      </c>
      <c r="O68" s="56">
        <f t="shared" si="14"/>
        <v>1.3480000000000012</v>
      </c>
      <c r="P68" s="56">
        <f t="shared" si="15"/>
        <v>1.4550000000000125</v>
      </c>
      <c r="Q68" s="56">
        <f>IF(B68="","",IF(K68="B",0,IF(E68=1.1,P68+M68+$M$15,IF(E68=1.2,P68+M68+$Y$17,IF(E68=1.3,P68+M68+#REF!)))))</f>
        <v>1.6140000000000123</v>
      </c>
      <c r="R68" s="56">
        <f t="shared" si="16"/>
        <v>1.6140000000000123</v>
      </c>
      <c r="S68" s="56">
        <f t="shared" si="17"/>
        <v>0</v>
      </c>
      <c r="T68" s="56">
        <f t="shared" si="18"/>
        <v>0</v>
      </c>
      <c r="U68" s="114">
        <f t="shared" si="19"/>
        <v>3.1415926535897934E-2</v>
      </c>
      <c r="V68" s="56">
        <f t="shared" si="20"/>
        <v>0.60000000000000009</v>
      </c>
      <c r="W68" s="56">
        <f t="shared" si="21"/>
        <v>0.8</v>
      </c>
      <c r="X68" s="56">
        <f t="shared" si="22"/>
        <v>0.8</v>
      </c>
      <c r="Y68" s="56">
        <f t="shared" si="23"/>
        <v>1.2912000000000099</v>
      </c>
      <c r="Z68" s="56">
        <f t="shared" si="24"/>
        <v>1.2597840734641119</v>
      </c>
      <c r="AA68" s="56">
        <f t="shared" si="25"/>
        <v>0</v>
      </c>
      <c r="AB68" s="56">
        <f t="shared" si="26"/>
        <v>0</v>
      </c>
      <c r="AC68" s="56">
        <f t="shared" si="27"/>
        <v>78.065952000000593</v>
      </c>
      <c r="AD68" s="56">
        <f t="shared" si="36"/>
        <v>78.065952000000593</v>
      </c>
      <c r="AE68" s="56">
        <f t="shared" si="28"/>
        <v>0</v>
      </c>
      <c r="AF68" s="56">
        <f t="shared" si="29"/>
        <v>0</v>
      </c>
      <c r="AG68" s="56">
        <f t="shared" si="30"/>
        <v>0</v>
      </c>
      <c r="AH68" s="56" t="str">
        <f t="shared" si="31"/>
        <v>NO REQUIERE</v>
      </c>
      <c r="AI68" s="56">
        <f t="shared" si="32"/>
        <v>0</v>
      </c>
      <c r="AJ68" s="115">
        <f t="shared" si="33"/>
        <v>0</v>
      </c>
      <c r="AK68" s="56">
        <f t="shared" si="34"/>
        <v>0</v>
      </c>
      <c r="AL68" s="56">
        <f>IF(B68="","",(IF(E68=1.1,Q68-$M$9,IF(E68=1.2,Q68-$Y$9-$Y$10,IF(E68=1.3,Q68-#REF!-#REF!)))*X68*AJ68)-AK68-(U68*AJ68))</f>
        <v>0</v>
      </c>
      <c r="AM68" s="56">
        <f>IF(B68="","",IF(K68="B",0,IF(E68=1.1,$M$15,IF(E68=1.2,$Y$17,IF(E68=1.3,#REF!)))*X68*(D68-AJ68)))</f>
        <v>7.2551999999999994</v>
      </c>
      <c r="AN68" s="56">
        <f>IF(B68="","",IF(K68="B",0,IF(E68=1.1,(X68*($M$13*(L68+M68+M68))-$M$14*U68),IF(E68=1.2,(X68*($Y$15*(L68+M68+M68))-$Y$16*U68),IF(E68=1.3,(X68*(#REF!*(L68+M68+M68))-#REF!*U68))))*(D68-AJ68)))</f>
        <v>4.6151312691063966</v>
      </c>
      <c r="AO68" s="56">
        <f>IF(B68="","",IF(K68="B",0,IF(E68=1.1,(X68*($M$11*(L68+M68+M68))-$M$12*U68),IF(E68=1.2,(X68*($Y$13*(L68+M68+M68))-$Y$14*U68),IF(E68=1.3,(X68*(#REF!*(L68+M68+M68))-#REF!*U68))))*(D68-AJ68)))</f>
        <v>3.1590618125332153</v>
      </c>
      <c r="AP68" s="56">
        <f>IF(B68="","",IF(K68="B",0,IF(E68=1.1,$M$10,IF(E68=1.2,$Y$12,IF(E68=1.3,#REF!)))*X68*(D68-AJ68)))</f>
        <v>14.510399999999999</v>
      </c>
      <c r="AQ68" s="56">
        <f>IF(B68="","",IF(K68="B",0,IF(E68=1.1,Q68-L68-M68-M68-$M$15-$M$10-$M$9,IF(E68=1.2,Q68-L68-M68-M68-$Y$17-$Y$12-$Y$11-$Y$10-$Y$9,IF(E68=1.3,Q68-L68-M68-M68-#REF!-#REF!-#REF!-#REF!)))*X68*(D68-AJ68)))</f>
        <v>32.11635200000061</v>
      </c>
      <c r="AR68" s="56">
        <f t="shared" si="37"/>
        <v>0</v>
      </c>
      <c r="AS68" s="56">
        <f t="shared" si="38"/>
        <v>0</v>
      </c>
      <c r="AT68" s="56">
        <f t="shared" si="39"/>
        <v>0</v>
      </c>
      <c r="AU68" s="56">
        <f t="shared" si="40"/>
        <v>0</v>
      </c>
      <c r="AV68" s="56">
        <f t="shared" si="41"/>
        <v>0</v>
      </c>
      <c r="AW68" s="56">
        <f t="shared" si="42"/>
        <v>14.510399999999999</v>
      </c>
      <c r="AX68" s="56">
        <f>IF(B68="","",IF(K68="B",0,IF(E68=1.3,X68*#REF!*D68,0)))</f>
        <v>0</v>
      </c>
      <c r="AY68" s="56">
        <f t="shared" si="35"/>
        <v>0</v>
      </c>
      <c r="AZ68" s="56">
        <f t="shared" si="43"/>
        <v>60.396490187467379</v>
      </c>
      <c r="BA68" s="56" t="str">
        <f t="shared" si="44"/>
        <v>E1B</v>
      </c>
      <c r="BB68" s="56">
        <f t="shared" si="45"/>
        <v>97.582440000000744</v>
      </c>
      <c r="BC68" s="56">
        <f t="shared" si="46"/>
        <v>0</v>
      </c>
      <c r="BD68" s="56" t="str">
        <f t="shared" si="47"/>
        <v>NO REQUIERE</v>
      </c>
      <c r="BE68" s="30" t="s">
        <v>322</v>
      </c>
    </row>
    <row r="69" spans="1:57" ht="15" hidden="1" customHeight="1">
      <c r="A69" s="30" t="s">
        <v>429</v>
      </c>
      <c r="B69" s="45" t="s">
        <v>298</v>
      </c>
      <c r="C69" s="46" t="s">
        <v>149</v>
      </c>
      <c r="D69" s="47">
        <v>61.45</v>
      </c>
      <c r="E69" s="53">
        <v>1.1000000000000001</v>
      </c>
      <c r="F69" s="48">
        <v>8</v>
      </c>
      <c r="G69" s="49">
        <v>175.39</v>
      </c>
      <c r="H69" s="49">
        <v>175.74</v>
      </c>
      <c r="I69" s="49">
        <v>174.26</v>
      </c>
      <c r="J69" s="49">
        <v>173.92</v>
      </c>
      <c r="K69" s="53" t="s">
        <v>12</v>
      </c>
      <c r="L69" s="114">
        <f>IF(B69="","",VLOOKUP(F69,DN!$B$1:$F$38,4,FALSE))</f>
        <v>0.182</v>
      </c>
      <c r="M69" s="114">
        <f>IF(B69="","",VLOOKUP(F69,DN!$B$1:$F$38,5,FALSE))</f>
        <v>9.000000000000008E-3</v>
      </c>
      <c r="N69" s="56">
        <f t="shared" si="13"/>
        <v>0.94799999999999551</v>
      </c>
      <c r="O69" s="56">
        <f t="shared" si="14"/>
        <v>1.6380000000000217</v>
      </c>
      <c r="P69" s="56">
        <f t="shared" si="15"/>
        <v>1.4750000000000085</v>
      </c>
      <c r="Q69" s="56">
        <f>IF(B69="","",IF(K69="B",0,IF(E69=1.1,P69+M69+$M$15,IF(E69=1.2,P69+M69+$Y$17,IF(E69=1.3,P69+M69+#REF!)))))</f>
        <v>1.6340000000000083</v>
      </c>
      <c r="R69" s="56">
        <f t="shared" si="16"/>
        <v>1.6340000000000083</v>
      </c>
      <c r="S69" s="56">
        <f t="shared" si="17"/>
        <v>0</v>
      </c>
      <c r="T69" s="56">
        <f t="shared" si="18"/>
        <v>0</v>
      </c>
      <c r="U69" s="114">
        <f t="shared" si="19"/>
        <v>3.1415926535897934E-2</v>
      </c>
      <c r="V69" s="56">
        <f t="shared" si="20"/>
        <v>0.60000000000000009</v>
      </c>
      <c r="W69" s="56">
        <f t="shared" si="21"/>
        <v>0.8</v>
      </c>
      <c r="X69" s="56">
        <f t="shared" si="22"/>
        <v>0.8</v>
      </c>
      <c r="Y69" s="56">
        <f t="shared" si="23"/>
        <v>1.3072000000000068</v>
      </c>
      <c r="Z69" s="56">
        <f t="shared" si="24"/>
        <v>1.2757840734641088</v>
      </c>
      <c r="AA69" s="56">
        <f t="shared" si="25"/>
        <v>0</v>
      </c>
      <c r="AB69" s="56">
        <f t="shared" si="26"/>
        <v>0</v>
      </c>
      <c r="AC69" s="56">
        <f t="shared" si="27"/>
        <v>80.327440000000422</v>
      </c>
      <c r="AD69" s="56">
        <f t="shared" si="36"/>
        <v>80.327440000000422</v>
      </c>
      <c r="AE69" s="56">
        <f t="shared" si="28"/>
        <v>0</v>
      </c>
      <c r="AF69" s="56">
        <f t="shared" si="29"/>
        <v>0</v>
      </c>
      <c r="AG69" s="56">
        <f t="shared" si="30"/>
        <v>0</v>
      </c>
      <c r="AH69" s="56" t="str">
        <f t="shared" si="31"/>
        <v>SI</v>
      </c>
      <c r="AI69" s="56">
        <f t="shared" si="32"/>
        <v>0.60000000000000009</v>
      </c>
      <c r="AJ69" s="115">
        <v>4.1100000000000003</v>
      </c>
      <c r="AK69" s="56">
        <f t="shared" si="34"/>
        <v>0.29592000000000007</v>
      </c>
      <c r="AL69" s="56">
        <f>IF(B69="","",(IF(E69=1.1,Q69-$M$9,IF(E69=1.2,Q69-$Y$9-$Y$10,IF(E69=1.3,Q69-#REF!-#REF!)))*X69*AJ69)-AK69-(U69*AJ69))</f>
        <v>3.9611525419374876</v>
      </c>
      <c r="AM69" s="56">
        <f>IF(B69="","",IF(K69="B",0,IF(E69=1.1,$M$15,IF(E69=1.2,$Y$17,IF(E69=1.3,#REF!)))*X69*(D69-AJ69)))</f>
        <v>6.8807999999999998</v>
      </c>
      <c r="AN69" s="56">
        <f>IF(B69="","",IF(K69="B",0,IF(E69=1.1,(X69*($M$13*(L69+M69+M69))-$M$14*U69),IF(E69=1.2,(X69*($Y$15*(L69+M69+M69))-$Y$16*U69),IF(E69=1.3,(X69*(#REF!*(L69+M69+M69))-#REF!*U69))))*(D69-AJ69)))</f>
        <v>4.3769703435421903</v>
      </c>
      <c r="AO69" s="56">
        <f>IF(B69="","",IF(K69="B",0,IF(E69=1.1,(X69*($M$11*(L69+M69+M69))-$M$12*U69),IF(E69=1.2,(X69*($Y$13*(L69+M69+M69))-$Y$14*U69),IF(E69=1.3,(X69*(#REF!*(L69+M69+M69))-#REF!*U69))))*(D69-AJ69)))</f>
        <v>2.9960404288894238</v>
      </c>
      <c r="AP69" s="56">
        <f>IF(B69="","",IF(K69="B",0,IF(E69=1.1,$M$10,IF(E69=1.2,$Y$12,IF(E69=1.3,#REF!)))*X69*(D69-AJ69)))</f>
        <v>13.7616</v>
      </c>
      <c r="AQ69" s="56">
        <f>IF(B69="","",IF(K69="B",0,IF(E69=1.1,Q69-L69-M69-M69-$M$15-$M$10-$M$9,IF(E69=1.2,Q69-L69-M69-M69-$Y$17-$Y$12-$Y$11-$Y$10-$Y$9,IF(E69=1.3,Q69-L69-M69-M69-#REF!-#REF!-#REF!-#REF!)))*X69*(D69-AJ69)))</f>
        <v>31.376448000000398</v>
      </c>
      <c r="AR69" s="56">
        <f t="shared" si="37"/>
        <v>0</v>
      </c>
      <c r="AS69" s="56">
        <f t="shared" si="38"/>
        <v>0</v>
      </c>
      <c r="AT69" s="56">
        <f t="shared" si="39"/>
        <v>0</v>
      </c>
      <c r="AU69" s="56">
        <f t="shared" si="40"/>
        <v>0</v>
      </c>
      <c r="AV69" s="56">
        <f t="shared" si="41"/>
        <v>0</v>
      </c>
      <c r="AW69" s="56">
        <f t="shared" si="42"/>
        <v>14.747999999999999</v>
      </c>
      <c r="AX69" s="56">
        <f>IF(B69="","",IF(K69="B",0,IF(E69=1.3,X69*#REF!*D69,0)))</f>
        <v>0</v>
      </c>
      <c r="AY69" s="56">
        <f t="shared" si="35"/>
        <v>0</v>
      </c>
      <c r="AZ69" s="56">
        <f t="shared" si="43"/>
        <v>63.569799571110998</v>
      </c>
      <c r="BA69" s="56" t="str">
        <f t="shared" si="44"/>
        <v>E1B</v>
      </c>
      <c r="BB69" s="56">
        <f t="shared" si="45"/>
        <v>100.40930000000051</v>
      </c>
      <c r="BC69" s="56">
        <f t="shared" si="46"/>
        <v>0</v>
      </c>
      <c r="BD69" s="56" t="str">
        <f t="shared" si="47"/>
        <v>NO REQUIERE</v>
      </c>
      <c r="BE69" s="30" t="s">
        <v>322</v>
      </c>
    </row>
    <row r="70" spans="1:57" ht="15" hidden="1" customHeight="1">
      <c r="A70" s="30" t="s">
        <v>430</v>
      </c>
      <c r="B70" s="45" t="s">
        <v>165</v>
      </c>
      <c r="C70" s="46" t="s">
        <v>297</v>
      </c>
      <c r="D70" s="47">
        <v>75.33</v>
      </c>
      <c r="E70" s="53">
        <v>1.2</v>
      </c>
      <c r="F70" s="48">
        <v>8</v>
      </c>
      <c r="G70" s="49">
        <v>176.01</v>
      </c>
      <c r="H70" s="49">
        <v>176.05</v>
      </c>
      <c r="I70" s="49">
        <v>174.92</v>
      </c>
      <c r="J70" s="49">
        <v>174.5</v>
      </c>
      <c r="K70" s="53" t="s">
        <v>12</v>
      </c>
      <c r="L70" s="114">
        <f>IF(B70="","",VLOOKUP(F70,DN!$B$1:$F$38,4,FALSE))</f>
        <v>0.182</v>
      </c>
      <c r="M70" s="114">
        <f>IF(B70="","",VLOOKUP(F70,DN!$B$1:$F$38,5,FALSE))</f>
        <v>9.000000000000008E-3</v>
      </c>
      <c r="N70" s="56">
        <f t="shared" si="13"/>
        <v>0.90800000000000347</v>
      </c>
      <c r="O70" s="56">
        <f t="shared" si="14"/>
        <v>1.3680000000000114</v>
      </c>
      <c r="P70" s="56">
        <f t="shared" si="15"/>
        <v>1.3200000000000074</v>
      </c>
      <c r="Q70" s="56">
        <f>IF(B70="","",IF(K70="B",0,IF(E70=1.1,P70+M70+$M$15,IF(E70=1.2,P70+M70+$Y$17,IF(E70=1.3,P70+M70+#REF!)))))</f>
        <v>1.4790000000000072</v>
      </c>
      <c r="R70" s="56">
        <f t="shared" si="16"/>
        <v>1.4790000000000072</v>
      </c>
      <c r="S70" s="56">
        <f t="shared" si="17"/>
        <v>0</v>
      </c>
      <c r="T70" s="56">
        <f t="shared" si="18"/>
        <v>0</v>
      </c>
      <c r="U70" s="114">
        <f t="shared" si="19"/>
        <v>3.1415926535897934E-2</v>
      </c>
      <c r="V70" s="56">
        <f t="shared" si="20"/>
        <v>0.60000000000000009</v>
      </c>
      <c r="W70" s="56">
        <f t="shared" si="21"/>
        <v>0.8</v>
      </c>
      <c r="X70" s="56">
        <f t="shared" si="22"/>
        <v>0.8</v>
      </c>
      <c r="Y70" s="56">
        <f t="shared" si="23"/>
        <v>1.1832000000000058</v>
      </c>
      <c r="Z70" s="56">
        <f t="shared" si="24"/>
        <v>1.1517840734641078</v>
      </c>
      <c r="AA70" s="56">
        <f t="shared" si="25"/>
        <v>60.264000000000003</v>
      </c>
      <c r="AB70" s="56">
        <f t="shared" si="26"/>
        <v>150.66</v>
      </c>
      <c r="AC70" s="56">
        <f t="shared" si="27"/>
        <v>89.130456000000436</v>
      </c>
      <c r="AD70" s="56">
        <f t="shared" si="36"/>
        <v>89.130456000000436</v>
      </c>
      <c r="AE70" s="56">
        <f t="shared" si="28"/>
        <v>0</v>
      </c>
      <c r="AF70" s="56">
        <f t="shared" si="29"/>
        <v>0</v>
      </c>
      <c r="AG70" s="56">
        <f t="shared" si="30"/>
        <v>0</v>
      </c>
      <c r="AH70" s="56" t="str">
        <f t="shared" si="31"/>
        <v>SI</v>
      </c>
      <c r="AI70" s="56">
        <f t="shared" si="32"/>
        <v>0.60000000000000009</v>
      </c>
      <c r="AJ70" s="115">
        <v>14.46</v>
      </c>
      <c r="AK70" s="56">
        <f t="shared" si="34"/>
        <v>1.0411200000000003</v>
      </c>
      <c r="AL70" s="56">
        <f>IF(B70="","",(IF(E70=1.1,Q70-$M$9,IF(E70=1.2,Q70-$Y$9-$Y$10,IF(E70=1.3,Q70-#REF!-#REF!)))*X70*AJ70)-AK70-(U70*AJ70))</f>
        <v>10.986477702291001</v>
      </c>
      <c r="AM70" s="56">
        <f>IF(B70="","",IF(K70="B",0,IF(E70=1.1,$M$15,IF(E70=1.2,$Y$17,IF(E70=1.3,#REF!)))*X70*(D70-AJ70)))</f>
        <v>7.3043999999999993</v>
      </c>
      <c r="AN70" s="56">
        <f>IF(B70="","",IF(K70="B",0,IF(E70=1.1,(X70*($M$13*(L70+M70+M70))-$M$14*U70),IF(E70=1.2,(X70*($Y$15*(L70+M70+M70))-$Y$16*U70),IF(E70=1.3,(X70*(#REF!*(L70+M70+M70))-#REF!*U70))))*(D70-AJ70)))</f>
        <v>4.6464280574016934</v>
      </c>
      <c r="AO70" s="56">
        <f>IF(B70="","",IF(K70="B",0,IF(E70=1.1,(X70*($M$11*(L70+M70+M70))-$M$12*U70),IF(E70=1.2,(X70*($Y$13*(L70+M70+M70))-$Y$14*U70),IF(E70=1.3,(X70*(#REF!*(L70+M70+M70))-#REF!*U70))))*(D70-AJ70)))</f>
        <v>3.1804844943582005</v>
      </c>
      <c r="AP70" s="56">
        <f>IF(B70="","",IF(K70="B",0,IF(E70=1.1,$M$10,IF(E70=1.2,$Y$12,IF(E70=1.3,#REF!)))*X70*(D70-AJ70)))</f>
        <v>14.608799999999999</v>
      </c>
      <c r="AQ70" s="56">
        <f>IF(B70="","",IF(K70="B",0,IF(E70=1.1,Q70-L70-M70-M70-$M$15-$M$10-$M$9,IF(E70=1.2,Q70-L70-M70-M70-$Y$17-$Y$12-$Y$11-$Y$10-$Y$9,IF(E70=1.3,Q70-L70-M70-M70-#REF!-#REF!-#REF!-#REF!)))*X70*(D70-AJ70)))</f>
        <v>11.151384000000366</v>
      </c>
      <c r="AR70" s="56">
        <f t="shared" si="37"/>
        <v>0</v>
      </c>
      <c r="AS70" s="56">
        <f t="shared" si="38"/>
        <v>12.052800000000001</v>
      </c>
      <c r="AT70" s="56">
        <f t="shared" si="39"/>
        <v>0</v>
      </c>
      <c r="AU70" s="56">
        <f t="shared" si="40"/>
        <v>12.052800000000001</v>
      </c>
      <c r="AV70" s="56">
        <f t="shared" si="41"/>
        <v>0</v>
      </c>
      <c r="AW70" s="56">
        <f t="shared" si="42"/>
        <v>0</v>
      </c>
      <c r="AX70" s="56">
        <f>IF(B70="","",IF(K70="B",0,IF(E70=1.3,X70*#REF!*D70,0)))</f>
        <v>0</v>
      </c>
      <c r="AY70" s="56">
        <f t="shared" si="35"/>
        <v>12.052800000000001</v>
      </c>
      <c r="AZ70" s="56">
        <f t="shared" si="43"/>
        <v>71.341171505642237</v>
      </c>
      <c r="BA70" s="56" t="str">
        <f t="shared" si="44"/>
        <v>NO REQUIERE</v>
      </c>
      <c r="BB70" s="56">
        <f t="shared" si="45"/>
        <v>0</v>
      </c>
      <c r="BC70" s="56">
        <f t="shared" si="46"/>
        <v>0</v>
      </c>
      <c r="BD70" s="56" t="str">
        <f t="shared" si="47"/>
        <v>NO REQUIERE</v>
      </c>
      <c r="BE70" s="30" t="s">
        <v>323</v>
      </c>
    </row>
    <row r="71" spans="1:57" ht="15" hidden="1" customHeight="1">
      <c r="A71" s="30" t="s">
        <v>297</v>
      </c>
      <c r="B71" s="45" t="s">
        <v>297</v>
      </c>
      <c r="C71" s="46" t="s">
        <v>298</v>
      </c>
      <c r="D71" s="47">
        <v>90.62</v>
      </c>
      <c r="E71" s="53">
        <v>1.2</v>
      </c>
      <c r="F71" s="48">
        <v>8</v>
      </c>
      <c r="G71" s="49">
        <v>176.05</v>
      </c>
      <c r="H71" s="49">
        <v>175.39</v>
      </c>
      <c r="I71" s="49">
        <v>174.5</v>
      </c>
      <c r="J71" s="49">
        <v>173.99</v>
      </c>
      <c r="K71" s="53" t="s">
        <v>12</v>
      </c>
      <c r="L71" s="114">
        <f>IF(B71="","",VLOOKUP(F71,DN!$B$1:$F$38,4,FALSE))</f>
        <v>0.182</v>
      </c>
      <c r="M71" s="114">
        <f>IF(B71="","",VLOOKUP(F71,DN!$B$1:$F$38,5,FALSE))</f>
        <v>9.000000000000008E-3</v>
      </c>
      <c r="N71" s="56">
        <f t="shared" si="13"/>
        <v>1.3680000000000114</v>
      </c>
      <c r="O71" s="56">
        <f t="shared" si="14"/>
        <v>1.2179999999999773</v>
      </c>
      <c r="P71" s="56">
        <f t="shared" si="15"/>
        <v>1.4749999999999943</v>
      </c>
      <c r="Q71" s="56">
        <f>IF(B71="","",IF(K71="B",0,IF(E71=1.1,P71+M71+$M$15,IF(E71=1.2,P71+M71+$Y$17,IF(E71=1.3,P71+M71+#REF!)))))</f>
        <v>1.6339999999999941</v>
      </c>
      <c r="R71" s="56">
        <f t="shared" si="16"/>
        <v>1.6339999999999941</v>
      </c>
      <c r="S71" s="56">
        <f t="shared" si="17"/>
        <v>0</v>
      </c>
      <c r="T71" s="56">
        <f t="shared" si="18"/>
        <v>0</v>
      </c>
      <c r="U71" s="114">
        <f t="shared" si="19"/>
        <v>3.1415926535897934E-2</v>
      </c>
      <c r="V71" s="56">
        <f t="shared" si="20"/>
        <v>0.60000000000000009</v>
      </c>
      <c r="W71" s="56">
        <f t="shared" si="21"/>
        <v>0.8</v>
      </c>
      <c r="X71" s="56">
        <f t="shared" si="22"/>
        <v>0.8</v>
      </c>
      <c r="Y71" s="56">
        <f t="shared" si="23"/>
        <v>1.3071999999999955</v>
      </c>
      <c r="Z71" s="56">
        <f t="shared" si="24"/>
        <v>1.2757840734640975</v>
      </c>
      <c r="AA71" s="56">
        <f t="shared" si="25"/>
        <v>72.496000000000009</v>
      </c>
      <c r="AB71" s="56">
        <f t="shared" si="26"/>
        <v>181.24</v>
      </c>
      <c r="AC71" s="56">
        <f t="shared" si="27"/>
        <v>118.45846399999959</v>
      </c>
      <c r="AD71" s="56">
        <f t="shared" si="36"/>
        <v>118.45846399999959</v>
      </c>
      <c r="AE71" s="56">
        <f t="shared" si="28"/>
        <v>0</v>
      </c>
      <c r="AF71" s="56">
        <f t="shared" si="29"/>
        <v>0</v>
      </c>
      <c r="AG71" s="56">
        <f t="shared" si="30"/>
        <v>0</v>
      </c>
      <c r="AH71" s="56" t="str">
        <f t="shared" si="31"/>
        <v>NO REQUIERE</v>
      </c>
      <c r="AI71" s="56">
        <f t="shared" si="32"/>
        <v>0</v>
      </c>
      <c r="AJ71" s="115">
        <f t="shared" si="33"/>
        <v>0</v>
      </c>
      <c r="AK71" s="56">
        <f t="shared" si="34"/>
        <v>0</v>
      </c>
      <c r="AL71" s="56">
        <f>IF(B71="","",(IF(E71=1.1,Q71-$M$9,IF(E71=1.2,Q71-$Y$9-$Y$10,IF(E71=1.3,Q71-#REF!-#REF!)))*X71*AJ71)-AK71-(U71*AJ71))</f>
        <v>0</v>
      </c>
      <c r="AM71" s="56">
        <f>IF(B71="","",IF(K71="B",0,IF(E71=1.1,$M$15,IF(E71=1.2,$Y$17,IF(E71=1.3,#REF!)))*X71*(D71-AJ71)))</f>
        <v>10.8744</v>
      </c>
      <c r="AN71" s="56">
        <f>IF(B71="","",IF(K71="B",0,IF(E71=1.1,(X71*($M$13*(L71+M71+M71))-$M$14*U71),IF(E71=1.2,(X71*($Y$15*(L71+M71+M71))-$Y$16*U71),IF(E71=1.3,(X71*(#REF!*(L71+M71+M71))-#REF!*U71))))*(D71-AJ71)))</f>
        <v>6.9173535495603984</v>
      </c>
      <c r="AO71" s="56">
        <f>IF(B71="","",IF(K71="B",0,IF(E71=1.1,(X71*($M$11*(L71+M71+M71))-$M$12*U71),IF(E71=1.2,(X71*($Y$13*(L71+M71+M71))-$Y$14*U71),IF(E71=1.3,(X71*(#REF!*(L71+M71+M71))-#REF!*U71))))*(D71-AJ71)))</f>
        <v>4.7349351877565331</v>
      </c>
      <c r="AP71" s="56">
        <f>IF(B71="","",IF(K71="B",0,IF(E71=1.1,$M$10,IF(E71=1.2,$Y$12,IF(E71=1.3,#REF!)))*X71*(D71-AJ71)))</f>
        <v>21.748799999999999</v>
      </c>
      <c r="AQ71" s="56">
        <f>IF(B71="","",IF(K71="B",0,IF(E71=1.1,Q71-L71-M71-M71-$M$15-$M$10-$M$9,IF(E71=1.2,Q71-L71-M71-M71-$Y$17-$Y$12-$Y$11-$Y$10-$Y$9,IF(E71=1.3,Q71-L71-M71-M71-#REF!-#REF!-#REF!-#REF!)))*X71*(D71-AJ71)))</f>
        <v>27.838463999999608</v>
      </c>
      <c r="AR71" s="56">
        <f t="shared" si="37"/>
        <v>0</v>
      </c>
      <c r="AS71" s="56">
        <f t="shared" si="38"/>
        <v>14.499200000000004</v>
      </c>
      <c r="AT71" s="56">
        <f t="shared" si="39"/>
        <v>0</v>
      </c>
      <c r="AU71" s="56">
        <f t="shared" si="40"/>
        <v>14.499200000000004</v>
      </c>
      <c r="AV71" s="56">
        <f t="shared" si="41"/>
        <v>0</v>
      </c>
      <c r="AW71" s="56">
        <f t="shared" si="42"/>
        <v>0</v>
      </c>
      <c r="AX71" s="56">
        <f>IF(B71="","",IF(K71="B",0,IF(E71=1.3,X71*#REF!*D71,0)))</f>
        <v>0</v>
      </c>
      <c r="AY71" s="56">
        <f t="shared" si="35"/>
        <v>14.499200000000002</v>
      </c>
      <c r="AZ71" s="56">
        <f t="shared" si="43"/>
        <v>91.974728812243058</v>
      </c>
      <c r="BA71" s="56" t="str">
        <f t="shared" si="44"/>
        <v>E1B</v>
      </c>
      <c r="BB71" s="56">
        <f t="shared" si="45"/>
        <v>148.07307999999946</v>
      </c>
      <c r="BC71" s="56">
        <f t="shared" si="46"/>
        <v>0</v>
      </c>
      <c r="BD71" s="56" t="str">
        <f t="shared" si="47"/>
        <v>NO REQUIERE</v>
      </c>
      <c r="BE71" s="30" t="s">
        <v>323</v>
      </c>
    </row>
    <row r="72" spans="1:57" ht="15" hidden="1" customHeight="1">
      <c r="A72" s="30" t="s">
        <v>298</v>
      </c>
      <c r="B72" s="45" t="s">
        <v>298</v>
      </c>
      <c r="C72" s="46" t="s">
        <v>166</v>
      </c>
      <c r="D72" s="47">
        <v>78.760000000000005</v>
      </c>
      <c r="E72" s="53">
        <v>1.2</v>
      </c>
      <c r="F72" s="48">
        <v>8</v>
      </c>
      <c r="G72" s="49">
        <v>175.39</v>
      </c>
      <c r="H72" s="49">
        <v>174.89</v>
      </c>
      <c r="I72" s="49">
        <v>173.99</v>
      </c>
      <c r="J72" s="49">
        <v>173.53</v>
      </c>
      <c r="K72" s="53" t="s">
        <v>12</v>
      </c>
      <c r="L72" s="114">
        <f>IF(B72="","",VLOOKUP(F72,DN!$B$1:$F$38,4,FALSE))</f>
        <v>0.182</v>
      </c>
      <c r="M72" s="114">
        <f>IF(B72="","",VLOOKUP(F72,DN!$B$1:$F$38,5,FALSE))</f>
        <v>9.000000000000008E-3</v>
      </c>
      <c r="N72" s="56">
        <f t="shared" si="13"/>
        <v>1.2179999999999773</v>
      </c>
      <c r="O72" s="56">
        <f t="shared" si="14"/>
        <v>1.1779999999999853</v>
      </c>
      <c r="P72" s="56">
        <f t="shared" si="15"/>
        <v>1.3799999999999812</v>
      </c>
      <c r="Q72" s="56">
        <f>IF(B72="","",IF(K72="B",0,IF(E72=1.1,P72+M72+$M$15,IF(E72=1.2,P72+M72+$Y$17,IF(E72=1.3,P72+M72+#REF!)))))</f>
        <v>1.538999999999981</v>
      </c>
      <c r="R72" s="56">
        <f t="shared" si="16"/>
        <v>1.538999999999981</v>
      </c>
      <c r="S72" s="56">
        <f t="shared" si="17"/>
        <v>0</v>
      </c>
      <c r="T72" s="56">
        <f t="shared" si="18"/>
        <v>0</v>
      </c>
      <c r="U72" s="114">
        <f t="shared" si="19"/>
        <v>3.1415926535897934E-2</v>
      </c>
      <c r="V72" s="56">
        <f t="shared" si="20"/>
        <v>0.60000000000000009</v>
      </c>
      <c r="W72" s="56">
        <f t="shared" si="21"/>
        <v>0.8</v>
      </c>
      <c r="X72" s="56">
        <f t="shared" si="22"/>
        <v>0.8</v>
      </c>
      <c r="Y72" s="56">
        <f t="shared" si="23"/>
        <v>1.231199999999985</v>
      </c>
      <c r="Z72" s="56">
        <f t="shared" si="24"/>
        <v>1.199784073464087</v>
      </c>
      <c r="AA72" s="56">
        <f t="shared" si="25"/>
        <v>63.00800000000001</v>
      </c>
      <c r="AB72" s="56">
        <f t="shared" si="26"/>
        <v>157.52000000000001</v>
      </c>
      <c r="AC72" s="56">
        <f t="shared" si="27"/>
        <v>96.969311999998823</v>
      </c>
      <c r="AD72" s="56">
        <f t="shared" si="36"/>
        <v>96.969311999998823</v>
      </c>
      <c r="AE72" s="56">
        <f t="shared" si="28"/>
        <v>0</v>
      </c>
      <c r="AF72" s="56">
        <f t="shared" si="29"/>
        <v>0</v>
      </c>
      <c r="AG72" s="56">
        <f t="shared" si="30"/>
        <v>0</v>
      </c>
      <c r="AH72" s="56" t="str">
        <f t="shared" si="31"/>
        <v>NO REQUIERE</v>
      </c>
      <c r="AI72" s="56">
        <f t="shared" si="32"/>
        <v>0</v>
      </c>
      <c r="AJ72" s="115">
        <f t="shared" si="33"/>
        <v>0</v>
      </c>
      <c r="AK72" s="56">
        <f t="shared" si="34"/>
        <v>0</v>
      </c>
      <c r="AL72" s="56">
        <f>IF(B72="","",(IF(E72=1.1,Q72-$M$9,IF(E72=1.2,Q72-$Y$9-$Y$10,IF(E72=1.3,Q72-#REF!-#REF!)))*X72*AJ72)-AK72-(U72*AJ72))</f>
        <v>0</v>
      </c>
      <c r="AM72" s="56">
        <f>IF(B72="","",IF(K72="B",0,IF(E72=1.1,$M$15,IF(E72=1.2,$Y$17,IF(E72=1.3,#REF!)))*X72*(D72-AJ72)))</f>
        <v>9.4512</v>
      </c>
      <c r="AN72" s="56">
        <f>IF(B72="","",IF(K72="B",0,IF(E72=1.1,(X72*($M$13*(L72+M72+M72))-$M$14*U72),IF(E72=1.2,(X72*($Y$15*(L72+M72+M72))-$Y$16*U72),IF(E72=1.3,(X72*(#REF!*(L72+M72+M72))-#REF!*U72))))*(D72-AJ72)))</f>
        <v>6.0120366978964581</v>
      </c>
      <c r="AO72" s="56">
        <f>IF(B72="","",IF(K72="B",0,IF(E72=1.1,(X72*($M$11*(L72+M72+M72))-$M$12*U72),IF(E72=1.2,(X72*($Y$13*(L72+M72+M72))-$Y$14*U72),IF(E72=1.3,(X72*(#REF!*(L72+M72+M72))-#REF!*U72))))*(D72-AJ72)))</f>
        <v>4.1152449281362227</v>
      </c>
      <c r="AP72" s="56">
        <f>IF(B72="","",IF(K72="B",0,IF(E72=1.1,$M$10,IF(E72=1.2,$Y$12,IF(E72=1.3,#REF!)))*X72*(D72-AJ72)))</f>
        <v>18.9024</v>
      </c>
      <c r="AQ72" s="56">
        <f>IF(B72="","",IF(K72="B",0,IF(E72=1.1,Q72-L72-M72-M72-$M$15-$M$10-$M$9,IF(E72=1.2,Q72-L72-M72-M72-$Y$17-$Y$12-$Y$11-$Y$10-$Y$9,IF(E72=1.3,Q72-L72-M72-M72-#REF!-#REF!-#REF!-#REF!)))*X72*(D72-AJ72)))</f>
        <v>18.209311999998828</v>
      </c>
      <c r="AR72" s="56">
        <f t="shared" si="37"/>
        <v>0</v>
      </c>
      <c r="AS72" s="56">
        <f t="shared" si="38"/>
        <v>12.601600000000003</v>
      </c>
      <c r="AT72" s="56">
        <f t="shared" si="39"/>
        <v>0</v>
      </c>
      <c r="AU72" s="56">
        <f t="shared" si="40"/>
        <v>12.601600000000003</v>
      </c>
      <c r="AV72" s="56">
        <f t="shared" si="41"/>
        <v>0</v>
      </c>
      <c r="AW72" s="56">
        <f t="shared" si="42"/>
        <v>0</v>
      </c>
      <c r="AX72" s="56">
        <f>IF(B72="","",IF(K72="B",0,IF(E72=1.3,X72*#REF!*D72,0)))</f>
        <v>0</v>
      </c>
      <c r="AY72" s="56">
        <f t="shared" si="35"/>
        <v>12.601600000000003</v>
      </c>
      <c r="AZ72" s="56">
        <f t="shared" si="43"/>
        <v>73.951667071862602</v>
      </c>
      <c r="BA72" s="56" t="str">
        <f t="shared" si="44"/>
        <v>E1B</v>
      </c>
      <c r="BB72" s="56">
        <f t="shared" si="45"/>
        <v>121.21163999999851</v>
      </c>
      <c r="BC72" s="56">
        <f t="shared" si="46"/>
        <v>0</v>
      </c>
      <c r="BD72" s="56" t="str">
        <f t="shared" si="47"/>
        <v>NO REQUIERE</v>
      </c>
      <c r="BE72" s="30" t="s">
        <v>323</v>
      </c>
    </row>
    <row r="73" spans="1:57" ht="15" hidden="1" customHeight="1">
      <c r="A73" s="30" t="s">
        <v>170</v>
      </c>
      <c r="B73" s="45" t="s">
        <v>170</v>
      </c>
      <c r="C73" s="46" t="s">
        <v>171</v>
      </c>
      <c r="D73" s="47">
        <v>55.83</v>
      </c>
      <c r="E73" s="53">
        <v>1.1000000000000001</v>
      </c>
      <c r="F73" s="48">
        <v>8</v>
      </c>
      <c r="G73" s="49">
        <v>175.66</v>
      </c>
      <c r="H73" s="49">
        <v>175.26</v>
      </c>
      <c r="I73" s="49">
        <v>174.28</v>
      </c>
      <c r="J73" s="49">
        <v>173.87</v>
      </c>
      <c r="K73" s="53" t="s">
        <v>12</v>
      </c>
      <c r="L73" s="114">
        <f>IF(B73="","",VLOOKUP(F73,DN!$B$1:$F$38,4,FALSE))</f>
        <v>0.182</v>
      </c>
      <c r="M73" s="114">
        <f>IF(B73="","",VLOOKUP(F73,DN!$B$1:$F$38,5,FALSE))</f>
        <v>9.000000000000008E-3</v>
      </c>
      <c r="N73" s="56">
        <f t="shared" si="13"/>
        <v>1.1979999999999955</v>
      </c>
      <c r="O73" s="56">
        <f t="shared" si="14"/>
        <v>1.2079999999999864</v>
      </c>
      <c r="P73" s="56">
        <f t="shared" si="15"/>
        <v>1.3849999999999909</v>
      </c>
      <c r="Q73" s="56">
        <f>IF(B73="","",IF(K73="B",0,IF(E73=1.1,P73+M73+$M$15,IF(E73=1.2,P73+M73+$Y$17,IF(E73=1.3,P73+M73+#REF!)))))</f>
        <v>1.5439999999999907</v>
      </c>
      <c r="R73" s="56">
        <f t="shared" si="16"/>
        <v>1.5439999999999907</v>
      </c>
      <c r="S73" s="56">
        <f t="shared" si="17"/>
        <v>0</v>
      </c>
      <c r="T73" s="56">
        <f t="shared" si="18"/>
        <v>0</v>
      </c>
      <c r="U73" s="114">
        <f t="shared" si="19"/>
        <v>3.1415926535897934E-2</v>
      </c>
      <c r="V73" s="56">
        <f t="shared" si="20"/>
        <v>0.60000000000000009</v>
      </c>
      <c r="W73" s="56">
        <f t="shared" si="21"/>
        <v>0.8</v>
      </c>
      <c r="X73" s="56">
        <f t="shared" si="22"/>
        <v>0.8</v>
      </c>
      <c r="Y73" s="56">
        <f t="shared" si="23"/>
        <v>1.2351999999999927</v>
      </c>
      <c r="Z73" s="56">
        <f t="shared" si="24"/>
        <v>1.2037840734640948</v>
      </c>
      <c r="AA73" s="56">
        <f t="shared" si="25"/>
        <v>0</v>
      </c>
      <c r="AB73" s="56">
        <f t="shared" si="26"/>
        <v>0</v>
      </c>
      <c r="AC73" s="56">
        <f t="shared" si="27"/>
        <v>68.961215999999595</v>
      </c>
      <c r="AD73" s="56">
        <f t="shared" si="36"/>
        <v>68.961215999999595</v>
      </c>
      <c r="AE73" s="56">
        <f t="shared" si="28"/>
        <v>0</v>
      </c>
      <c r="AF73" s="56">
        <f t="shared" si="29"/>
        <v>0</v>
      </c>
      <c r="AG73" s="56">
        <f t="shared" si="30"/>
        <v>0</v>
      </c>
      <c r="AH73" s="56" t="str">
        <f t="shared" si="31"/>
        <v>NO REQUIERE</v>
      </c>
      <c r="AI73" s="56">
        <f t="shared" si="32"/>
        <v>0</v>
      </c>
      <c r="AJ73" s="115">
        <f t="shared" si="33"/>
        <v>0</v>
      </c>
      <c r="AK73" s="56">
        <f t="shared" si="34"/>
        <v>0</v>
      </c>
      <c r="AL73" s="56">
        <f>IF(B73="","",(IF(E73=1.1,Q73-$M$9,IF(E73=1.2,Q73-$Y$9-$Y$10,IF(E73=1.3,Q73-#REF!-#REF!)))*X73*AJ73)-AK73-(U73*AJ73))</f>
        <v>0</v>
      </c>
      <c r="AM73" s="56">
        <f>IF(B73="","",IF(K73="B",0,IF(E73=1.1,$M$15,IF(E73=1.2,$Y$17,IF(E73=1.3,#REF!)))*X73*(D73-AJ73)))</f>
        <v>6.6995999999999993</v>
      </c>
      <c r="AN73" s="56">
        <f>IF(B73="","",IF(K73="B",0,IF(E73=1.1,(X73*($M$13*(L73+M73+M73))-$M$14*U73),IF(E73=1.2,(X73*($Y$15*(L73+M73+M73))-$Y$16*U73),IF(E73=1.3,(X73*(#REF!*(L73+M73+M73))-#REF!*U73))))*(D73-AJ73)))</f>
        <v>4.2617065622595121</v>
      </c>
      <c r="AO73" s="56">
        <f>IF(B73="","",IF(K73="B",0,IF(E73=1.1,(X73*($M$11*(L73+M73+M73))-$M$12*U73),IF(E73=1.2,(X73*($Y$13*(L73+M73+M73))-$Y$14*U73),IF(E73=1.3,(X73*(#REF!*(L73+M73+M73))-#REF!*U73))))*(D73-AJ73)))</f>
        <v>2.9171422592413068</v>
      </c>
      <c r="AP73" s="56">
        <f>IF(B73="","",IF(K73="B",0,IF(E73=1.1,$M$10,IF(E73=1.2,$Y$12,IF(E73=1.3,#REF!)))*X73*(D73-AJ73)))</f>
        <v>13.399199999999999</v>
      </c>
      <c r="AQ73" s="56">
        <f>IF(B73="","",IF(K73="B",0,IF(E73=1.1,Q73-L73-M73-M73-$M$15-$M$10-$M$9,IF(E73=1.2,Q73-L73-M73-M73-$Y$17-$Y$12-$Y$11-$Y$10-$Y$9,IF(E73=1.3,Q73-L73-M73-M73-#REF!-#REF!-#REF!-#REF!)))*X73*(D73-AJ73)))</f>
        <v>26.530415999999597</v>
      </c>
      <c r="AR73" s="56">
        <f t="shared" si="37"/>
        <v>0</v>
      </c>
      <c r="AS73" s="56">
        <f t="shared" si="38"/>
        <v>0</v>
      </c>
      <c r="AT73" s="56">
        <f t="shared" si="39"/>
        <v>0</v>
      </c>
      <c r="AU73" s="56">
        <f t="shared" si="40"/>
        <v>0</v>
      </c>
      <c r="AV73" s="56">
        <f t="shared" si="41"/>
        <v>0</v>
      </c>
      <c r="AW73" s="56">
        <f t="shared" si="42"/>
        <v>13.399199999999999</v>
      </c>
      <c r="AX73" s="56">
        <f>IF(B73="","",IF(K73="B",0,IF(E73=1.3,X73*#REF!*D73,0)))</f>
        <v>0</v>
      </c>
      <c r="AY73" s="56">
        <f t="shared" si="35"/>
        <v>0</v>
      </c>
      <c r="AZ73" s="56">
        <f t="shared" si="43"/>
        <v>52.644873740758285</v>
      </c>
      <c r="BA73" s="56" t="str">
        <f t="shared" si="44"/>
        <v>E1B</v>
      </c>
      <c r="BB73" s="56">
        <f t="shared" si="45"/>
        <v>86.201519999999476</v>
      </c>
      <c r="BC73" s="56">
        <f t="shared" si="46"/>
        <v>0</v>
      </c>
      <c r="BD73" s="56" t="str">
        <f t="shared" si="47"/>
        <v>NO REQUIERE</v>
      </c>
      <c r="BE73" s="30" t="s">
        <v>322</v>
      </c>
    </row>
    <row r="74" spans="1:57" ht="15" hidden="1" customHeight="1">
      <c r="A74" s="30" t="s">
        <v>171</v>
      </c>
      <c r="B74" s="45" t="s">
        <v>171</v>
      </c>
      <c r="C74" s="46" t="s">
        <v>172</v>
      </c>
      <c r="D74" s="47">
        <v>85.36</v>
      </c>
      <c r="E74" s="53">
        <v>1.1000000000000001</v>
      </c>
      <c r="F74" s="48">
        <v>8</v>
      </c>
      <c r="G74" s="49">
        <v>175.26</v>
      </c>
      <c r="H74" s="49">
        <v>174.94</v>
      </c>
      <c r="I74" s="49">
        <v>173.85</v>
      </c>
      <c r="J74" s="49">
        <v>173.54</v>
      </c>
      <c r="K74" s="53" t="s">
        <v>12</v>
      </c>
      <c r="L74" s="114">
        <f>IF(B74="","",VLOOKUP(F74,DN!$B$1:$F$38,4,FALSE))</f>
        <v>0.182</v>
      </c>
      <c r="M74" s="114">
        <f>IF(B74="","",VLOOKUP(F74,DN!$B$1:$F$38,5,FALSE))</f>
        <v>9.000000000000008E-3</v>
      </c>
      <c r="N74" s="56">
        <f t="shared" si="13"/>
        <v>1.2279999999999966</v>
      </c>
      <c r="O74" s="56">
        <f t="shared" si="14"/>
        <v>1.2180000000000057</v>
      </c>
      <c r="P74" s="56">
        <f t="shared" si="15"/>
        <v>1.4050000000000011</v>
      </c>
      <c r="Q74" s="56">
        <f>IF(B74="","",IF(K74="B",0,IF(E74=1.1,P74+M74+$M$15,IF(E74=1.2,P74+M74+$Y$17,IF(E74=1.3,P74+M74+#REF!)))))</f>
        <v>1.5640000000000009</v>
      </c>
      <c r="R74" s="56">
        <f t="shared" si="16"/>
        <v>1.5640000000000009</v>
      </c>
      <c r="S74" s="56">
        <f t="shared" si="17"/>
        <v>0</v>
      </c>
      <c r="T74" s="56">
        <f t="shared" si="18"/>
        <v>0</v>
      </c>
      <c r="U74" s="114">
        <f t="shared" si="19"/>
        <v>3.1415926535897934E-2</v>
      </c>
      <c r="V74" s="56">
        <f t="shared" si="20"/>
        <v>0.60000000000000009</v>
      </c>
      <c r="W74" s="56">
        <f t="shared" si="21"/>
        <v>0.8</v>
      </c>
      <c r="X74" s="56">
        <f t="shared" si="22"/>
        <v>0.8</v>
      </c>
      <c r="Y74" s="56">
        <f t="shared" si="23"/>
        <v>1.2512000000000008</v>
      </c>
      <c r="Z74" s="56">
        <f t="shared" si="24"/>
        <v>1.2197840734641028</v>
      </c>
      <c r="AA74" s="56">
        <f t="shared" si="25"/>
        <v>0</v>
      </c>
      <c r="AB74" s="56">
        <f t="shared" si="26"/>
        <v>0</v>
      </c>
      <c r="AC74" s="56">
        <f t="shared" si="27"/>
        <v>106.80243200000007</v>
      </c>
      <c r="AD74" s="56">
        <f t="shared" si="36"/>
        <v>106.80243200000007</v>
      </c>
      <c r="AE74" s="56">
        <f t="shared" si="28"/>
        <v>0</v>
      </c>
      <c r="AF74" s="56">
        <f t="shared" si="29"/>
        <v>0</v>
      </c>
      <c r="AG74" s="56">
        <f t="shared" si="30"/>
        <v>0</v>
      </c>
      <c r="AH74" s="56" t="str">
        <f t="shared" si="31"/>
        <v>NO REQUIERE</v>
      </c>
      <c r="AI74" s="56">
        <f t="shared" si="32"/>
        <v>0</v>
      </c>
      <c r="AJ74" s="115">
        <f t="shared" si="33"/>
        <v>0</v>
      </c>
      <c r="AK74" s="56">
        <f t="shared" si="34"/>
        <v>0</v>
      </c>
      <c r="AL74" s="56">
        <f>IF(B74="","",(IF(E74=1.1,Q74-$M$9,IF(E74=1.2,Q74-$Y$9-$Y$10,IF(E74=1.3,Q74-#REF!-#REF!)))*X74*AJ74)-AK74-(U74*AJ74))</f>
        <v>0</v>
      </c>
      <c r="AM74" s="56">
        <f>IF(B74="","",IF(K74="B",0,IF(E74=1.1,$M$15,IF(E74=1.2,$Y$17,IF(E74=1.3,#REF!)))*X74*(D74-AJ74)))</f>
        <v>10.2432</v>
      </c>
      <c r="AN74" s="56">
        <f>IF(B74="","",IF(K74="B",0,IF(E74=1.1,(X74*($M$13*(L74+M74+M74))-$M$14*U74),IF(E74=1.2,(X74*($Y$15*(L74+M74+M74))-$Y$16*U74),IF(E74=1.3,(X74*(#REF!*(L74+M74+M74))-#REF!*U74))))*(D74-AJ74)))</f>
        <v>6.5158386558207413</v>
      </c>
      <c r="AO74" s="56">
        <f>IF(B74="","",IF(K74="B",0,IF(E74=1.1,(X74*($M$11*(L74+M74+M74))-$M$12*U74),IF(E74=1.2,(X74*($Y$13*(L74+M74+M74))-$Y$14*U74),IF(E74=1.3,(X74*(#REF!*(L74+M74+M74))-#REF!*U74))))*(D74-AJ74)))</f>
        <v>4.4600978550750128</v>
      </c>
      <c r="AP74" s="56">
        <f>IF(B74="","",IF(K74="B",0,IF(E74=1.1,$M$10,IF(E74=1.2,$Y$12,IF(E74=1.3,#REF!)))*X74*(D74-AJ74)))</f>
        <v>20.4864</v>
      </c>
      <c r="AQ74" s="56">
        <f>IF(B74="","",IF(K74="B",0,IF(E74=1.1,Q74-L74-M74-M74-$M$15-$M$10-$M$9,IF(E74=1.2,Q74-L74-M74-M74-$Y$17-$Y$12-$Y$11-$Y$10-$Y$9,IF(E74=1.3,Q74-L74-M74-M74-#REF!-#REF!-#REF!-#REF!)))*X74*(D74-AJ74)))</f>
        <v>41.928832000000085</v>
      </c>
      <c r="AR74" s="56">
        <f t="shared" si="37"/>
        <v>0</v>
      </c>
      <c r="AS74" s="56">
        <f t="shared" si="38"/>
        <v>0</v>
      </c>
      <c r="AT74" s="56">
        <f t="shared" si="39"/>
        <v>0</v>
      </c>
      <c r="AU74" s="56">
        <f t="shared" si="40"/>
        <v>0</v>
      </c>
      <c r="AV74" s="56">
        <f t="shared" si="41"/>
        <v>0</v>
      </c>
      <c r="AW74" s="56">
        <f t="shared" si="42"/>
        <v>20.4864</v>
      </c>
      <c r="AX74" s="56">
        <f>IF(B74="","",IF(K74="B",0,IF(E74=1.3,X74*#REF!*D74,0)))</f>
        <v>0</v>
      </c>
      <c r="AY74" s="56">
        <f t="shared" si="35"/>
        <v>0</v>
      </c>
      <c r="AZ74" s="56">
        <f t="shared" si="43"/>
        <v>81.855934144925044</v>
      </c>
      <c r="BA74" s="56" t="str">
        <f t="shared" si="44"/>
        <v>E1B</v>
      </c>
      <c r="BB74" s="56">
        <f t="shared" si="45"/>
        <v>133.50304000000008</v>
      </c>
      <c r="BC74" s="56">
        <f t="shared" si="46"/>
        <v>0</v>
      </c>
      <c r="BD74" s="56" t="str">
        <f t="shared" si="47"/>
        <v>NO REQUIERE</v>
      </c>
      <c r="BE74" s="30" t="s">
        <v>323</v>
      </c>
    </row>
    <row r="75" spans="1:57" ht="15" hidden="1" customHeight="1">
      <c r="A75" s="30" t="s">
        <v>172</v>
      </c>
      <c r="B75" s="45" t="s">
        <v>172</v>
      </c>
      <c r="C75" s="46" t="s">
        <v>151</v>
      </c>
      <c r="D75" s="47">
        <v>90.84</v>
      </c>
      <c r="E75" s="53">
        <v>1.1000000000000001</v>
      </c>
      <c r="F75" s="48">
        <v>8</v>
      </c>
      <c r="G75" s="49">
        <v>174.94</v>
      </c>
      <c r="H75" s="49">
        <v>174.85</v>
      </c>
      <c r="I75" s="49">
        <v>173.52</v>
      </c>
      <c r="J75" s="49">
        <v>173.25</v>
      </c>
      <c r="K75" s="53" t="s">
        <v>12</v>
      </c>
      <c r="L75" s="114">
        <f>IF(B75="","",VLOOKUP(F75,DN!$B$1:$F$38,4,FALSE))</f>
        <v>0.182</v>
      </c>
      <c r="M75" s="114">
        <f>IF(B75="","",VLOOKUP(F75,DN!$B$1:$F$38,5,FALSE))</f>
        <v>9.000000000000008E-3</v>
      </c>
      <c r="N75" s="56">
        <f t="shared" si="13"/>
        <v>1.2379999999999876</v>
      </c>
      <c r="O75" s="56">
        <f t="shared" si="14"/>
        <v>1.4179999999999944</v>
      </c>
      <c r="P75" s="56">
        <f t="shared" si="15"/>
        <v>1.5099999999999909</v>
      </c>
      <c r="Q75" s="56">
        <f>IF(B75="","",IF(K75="B",0,IF(E75=1.1,P75+M75+$M$15,IF(E75=1.2,P75+M75+$Y$17,IF(E75=1.3,P75+M75+#REF!)))))</f>
        <v>1.6689999999999907</v>
      </c>
      <c r="R75" s="56">
        <f t="shared" si="16"/>
        <v>1.6689999999999907</v>
      </c>
      <c r="S75" s="56">
        <f t="shared" si="17"/>
        <v>0</v>
      </c>
      <c r="T75" s="56">
        <f t="shared" si="18"/>
        <v>0</v>
      </c>
      <c r="U75" s="114">
        <f t="shared" si="19"/>
        <v>3.1415926535897934E-2</v>
      </c>
      <c r="V75" s="56">
        <f t="shared" si="20"/>
        <v>0.60000000000000009</v>
      </c>
      <c r="W75" s="56">
        <f t="shared" si="21"/>
        <v>0.8</v>
      </c>
      <c r="X75" s="56">
        <f t="shared" si="22"/>
        <v>0.8</v>
      </c>
      <c r="Y75" s="56">
        <f t="shared" si="23"/>
        <v>1.3351999999999926</v>
      </c>
      <c r="Z75" s="56">
        <f t="shared" si="24"/>
        <v>1.3037840734640946</v>
      </c>
      <c r="AA75" s="56">
        <f t="shared" si="25"/>
        <v>0</v>
      </c>
      <c r="AB75" s="56">
        <f t="shared" si="26"/>
        <v>0</v>
      </c>
      <c r="AC75" s="56">
        <f t="shared" si="27"/>
        <v>121.28956799999933</v>
      </c>
      <c r="AD75" s="56">
        <f t="shared" si="36"/>
        <v>121.28956799999933</v>
      </c>
      <c r="AE75" s="56">
        <f t="shared" si="28"/>
        <v>0</v>
      </c>
      <c r="AF75" s="56">
        <f t="shared" si="29"/>
        <v>0</v>
      </c>
      <c r="AG75" s="56">
        <f t="shared" si="30"/>
        <v>0</v>
      </c>
      <c r="AH75" s="56" t="str">
        <f t="shared" si="31"/>
        <v>NO REQUIERE</v>
      </c>
      <c r="AI75" s="56">
        <f t="shared" si="32"/>
        <v>0</v>
      </c>
      <c r="AJ75" s="115">
        <f t="shared" si="33"/>
        <v>0</v>
      </c>
      <c r="AK75" s="56">
        <f t="shared" si="34"/>
        <v>0</v>
      </c>
      <c r="AL75" s="56">
        <f>IF(B75="","",(IF(E75=1.1,Q75-$M$9,IF(E75=1.2,Q75-$Y$9-$Y$10,IF(E75=1.3,Q75-#REF!-#REF!)))*X75*AJ75)-AK75-(U75*AJ75))</f>
        <v>0</v>
      </c>
      <c r="AM75" s="56">
        <f>IF(B75="","",IF(K75="B",0,IF(E75=1.1,$M$15,IF(E75=1.2,$Y$17,IF(E75=1.3,#REF!)))*X75*(D75-AJ75)))</f>
        <v>10.9008</v>
      </c>
      <c r="AN75" s="56">
        <f>IF(B75="","",IF(K75="B",0,IF(E75=1.1,(X75*($M$13*(L75+M75+M75))-$M$14*U75),IF(E75=1.2,(X75*($Y$15*(L75+M75+M75))-$Y$16*U75),IF(E75=1.3,(X75*(#REF!*(L75+M75+M75))-#REF!*U75))))*(D75-AJ75)))</f>
        <v>6.9341469481578741</v>
      </c>
      <c r="AO75" s="56">
        <f>IF(B75="","",IF(K75="B",0,IF(E75=1.1,(X75*($M$11*(L75+M75+M75))-$M$12*U75),IF(E75=1.2,(X75*($Y$13*(L75+M75+M75))-$Y$14*U75),IF(E75=1.3,(X75*(#REF!*(L75+M75+M75))-#REF!*U75))))*(D75-AJ75)))</f>
        <v>4.7464302853211588</v>
      </c>
      <c r="AP75" s="56">
        <f>IF(B75="","",IF(K75="B",0,IF(E75=1.1,$M$10,IF(E75=1.2,$Y$12,IF(E75=1.3,#REF!)))*X75*(D75-AJ75)))</f>
        <v>21.801600000000001</v>
      </c>
      <c r="AQ75" s="56">
        <f>IF(B75="","",IF(K75="B",0,IF(E75=1.1,Q75-L75-M75-M75-$M$15-$M$10-$M$9,IF(E75=1.2,Q75-L75-M75-M75-$Y$17-$Y$12-$Y$11-$Y$10-$Y$9,IF(E75=1.3,Q75-L75-M75-M75-#REF!-#REF!-#REF!-#REF!)))*X75*(D75-AJ75)))</f>
        <v>52.251167999999353</v>
      </c>
      <c r="AR75" s="56">
        <f t="shared" si="37"/>
        <v>0</v>
      </c>
      <c r="AS75" s="56">
        <f t="shared" si="38"/>
        <v>0</v>
      </c>
      <c r="AT75" s="56">
        <f t="shared" si="39"/>
        <v>0</v>
      </c>
      <c r="AU75" s="56">
        <f t="shared" si="40"/>
        <v>0</v>
      </c>
      <c r="AV75" s="56">
        <f t="shared" si="41"/>
        <v>0</v>
      </c>
      <c r="AW75" s="56">
        <f t="shared" si="42"/>
        <v>21.801600000000001</v>
      </c>
      <c r="AX75" s="56">
        <f>IF(B75="","",IF(K75="B",0,IF(E75=1.3,X75*#REF!*D75,0)))</f>
        <v>0</v>
      </c>
      <c r="AY75" s="56">
        <f t="shared" si="35"/>
        <v>0</v>
      </c>
      <c r="AZ75" s="56">
        <f t="shared" si="43"/>
        <v>94.741537714678188</v>
      </c>
      <c r="BA75" s="56" t="str">
        <f t="shared" si="44"/>
        <v>E1B</v>
      </c>
      <c r="BB75" s="56">
        <f t="shared" si="45"/>
        <v>151.61195999999916</v>
      </c>
      <c r="BC75" s="56">
        <f t="shared" si="46"/>
        <v>0</v>
      </c>
      <c r="BD75" s="56" t="str">
        <f t="shared" si="47"/>
        <v>NO REQUIERE</v>
      </c>
      <c r="BE75" s="30" t="s">
        <v>323</v>
      </c>
    </row>
    <row r="76" spans="1:57" ht="15" hidden="1" customHeight="1">
      <c r="A76" s="30" t="s">
        <v>431</v>
      </c>
      <c r="B76" s="45" t="s">
        <v>148</v>
      </c>
      <c r="C76" s="46" t="s">
        <v>171</v>
      </c>
      <c r="D76" s="47">
        <v>74.67</v>
      </c>
      <c r="E76" s="53">
        <v>1.1000000000000001</v>
      </c>
      <c r="F76" s="48">
        <v>8</v>
      </c>
      <c r="G76" s="49">
        <v>175.87</v>
      </c>
      <c r="H76" s="49">
        <v>175.26</v>
      </c>
      <c r="I76" s="49">
        <v>174.49</v>
      </c>
      <c r="J76" s="49">
        <v>173.88</v>
      </c>
      <c r="K76" s="53" t="s">
        <v>12</v>
      </c>
      <c r="L76" s="114">
        <f>IF(B76="","",VLOOKUP(F76,DN!$B$1:$F$38,4,FALSE))</f>
        <v>0.182</v>
      </c>
      <c r="M76" s="114">
        <f>IF(B76="","",VLOOKUP(F76,DN!$B$1:$F$38,5,FALSE))</f>
        <v>9.000000000000008E-3</v>
      </c>
      <c r="N76" s="56">
        <f t="shared" si="13"/>
        <v>1.1979999999999955</v>
      </c>
      <c r="O76" s="56">
        <f t="shared" si="14"/>
        <v>1.1979999999999955</v>
      </c>
      <c r="P76" s="56">
        <f t="shared" si="15"/>
        <v>1.3799999999999955</v>
      </c>
      <c r="Q76" s="56">
        <f>IF(B76="","",IF(K76="B",0,IF(E76=1.1,P76+M76+$M$15,IF(E76=1.2,P76+M76+$Y$17,IF(E76=1.3,P76+M76+#REF!)))))</f>
        <v>1.5389999999999953</v>
      </c>
      <c r="R76" s="56">
        <f t="shared" si="16"/>
        <v>1.5389999999999953</v>
      </c>
      <c r="S76" s="56">
        <f t="shared" si="17"/>
        <v>0</v>
      </c>
      <c r="T76" s="56">
        <f t="shared" si="18"/>
        <v>0</v>
      </c>
      <c r="U76" s="114">
        <f t="shared" si="19"/>
        <v>3.1415926535897934E-2</v>
      </c>
      <c r="V76" s="56">
        <f t="shared" si="20"/>
        <v>0.60000000000000009</v>
      </c>
      <c r="W76" s="56">
        <f t="shared" si="21"/>
        <v>0.8</v>
      </c>
      <c r="X76" s="56">
        <f t="shared" si="22"/>
        <v>0.8</v>
      </c>
      <c r="Y76" s="56">
        <f t="shared" si="23"/>
        <v>1.2311999999999963</v>
      </c>
      <c r="Z76" s="56">
        <f t="shared" si="24"/>
        <v>1.1997840734640983</v>
      </c>
      <c r="AA76" s="56">
        <f t="shared" si="25"/>
        <v>0</v>
      </c>
      <c r="AB76" s="56">
        <f t="shared" si="26"/>
        <v>0</v>
      </c>
      <c r="AC76" s="56">
        <f t="shared" si="27"/>
        <v>91.933703999999722</v>
      </c>
      <c r="AD76" s="56">
        <f t="shared" si="36"/>
        <v>91.933703999999722</v>
      </c>
      <c r="AE76" s="56">
        <f t="shared" si="28"/>
        <v>0</v>
      </c>
      <c r="AF76" s="56">
        <f t="shared" si="29"/>
        <v>0</v>
      </c>
      <c r="AG76" s="56">
        <f t="shared" si="30"/>
        <v>0</v>
      </c>
      <c r="AH76" s="56" t="str">
        <f t="shared" si="31"/>
        <v>NO REQUIERE</v>
      </c>
      <c r="AI76" s="56">
        <f t="shared" si="32"/>
        <v>0</v>
      </c>
      <c r="AJ76" s="115">
        <f t="shared" si="33"/>
        <v>0</v>
      </c>
      <c r="AK76" s="56">
        <f t="shared" si="34"/>
        <v>0</v>
      </c>
      <c r="AL76" s="56">
        <f>IF(B76="","",(IF(E76=1.1,Q76-$M$9,IF(E76=1.2,Q76-$Y$9-$Y$10,IF(E76=1.3,Q76-#REF!-#REF!)))*X76*AJ76)-AK76-(U76*AJ76))</f>
        <v>0</v>
      </c>
      <c r="AM76" s="56">
        <f>IF(B76="","",IF(K76="B",0,IF(E76=1.1,$M$15,IF(E76=1.2,$Y$17,IF(E76=1.3,#REF!)))*X76*(D76-AJ76)))</f>
        <v>8.9603999999999999</v>
      </c>
      <c r="AN76" s="56">
        <f>IF(B76="","",IF(K76="B",0,IF(E76=1.1,(X76*($M$13*(L76+M76+M76))-$M$14*U76),IF(E76=1.2,(X76*($Y$15*(L76+M76+M76))-$Y$16*U76),IF(E76=1.3,(X76*(#REF!*(L76+M76+M76))-#REF!*U76))))*(D76-AJ76)))</f>
        <v>5.6998321512433785</v>
      </c>
      <c r="AO76" s="56">
        <f>IF(B76="","",IF(K76="B",0,IF(E76=1.1,(X76*($M$11*(L76+M76+M76))-$M$12*U76),IF(E76=1.2,(X76*($Y$13*(L76+M76+M76))-$Y$14*U76),IF(E76=1.3,(X76*(#REF!*(L76+M76+M76))-#REF!*U76))))*(D76-AJ76)))</f>
        <v>3.9015406143211244</v>
      </c>
      <c r="AP76" s="56">
        <f>IF(B76="","",IF(K76="B",0,IF(E76=1.1,$M$10,IF(E76=1.2,$Y$12,IF(E76=1.3,#REF!)))*X76*(D76-AJ76)))</f>
        <v>17.9208</v>
      </c>
      <c r="AQ76" s="56">
        <f>IF(B76="","",IF(K76="B",0,IF(E76=1.1,Q76-L76-M76-M76-$M$15-$M$10-$M$9,IF(E76=1.2,Q76-L76-M76-M76-$Y$17-$Y$12-$Y$11-$Y$10-$Y$9,IF(E76=1.3,Q76-L76-M76-M76-#REF!-#REF!-#REF!-#REF!)))*X76*(D76-AJ76)))</f>
        <v>35.184503999999734</v>
      </c>
      <c r="AR76" s="56">
        <f t="shared" si="37"/>
        <v>0</v>
      </c>
      <c r="AS76" s="56">
        <f t="shared" si="38"/>
        <v>0</v>
      </c>
      <c r="AT76" s="56">
        <f t="shared" si="39"/>
        <v>0</v>
      </c>
      <c r="AU76" s="56">
        <f t="shared" si="40"/>
        <v>0</v>
      </c>
      <c r="AV76" s="56">
        <f t="shared" si="41"/>
        <v>0</v>
      </c>
      <c r="AW76" s="56">
        <f t="shared" si="42"/>
        <v>17.9208</v>
      </c>
      <c r="AX76" s="56">
        <f>IF(B76="","",IF(K76="B",0,IF(E76=1.3,X76*#REF!*D76,0)))</f>
        <v>0</v>
      </c>
      <c r="AY76" s="56">
        <f t="shared" si="35"/>
        <v>0</v>
      </c>
      <c r="AZ76" s="56">
        <f t="shared" si="43"/>
        <v>70.111363385678601</v>
      </c>
      <c r="BA76" s="56" t="str">
        <f t="shared" si="44"/>
        <v>E1B</v>
      </c>
      <c r="BB76" s="56">
        <f t="shared" si="45"/>
        <v>114.91712999999964</v>
      </c>
      <c r="BC76" s="56">
        <f t="shared" si="46"/>
        <v>0</v>
      </c>
      <c r="BD76" s="56" t="str">
        <f t="shared" si="47"/>
        <v>NO REQUIERE</v>
      </c>
      <c r="BE76" s="30" t="s">
        <v>322</v>
      </c>
    </row>
    <row r="77" spans="1:57" ht="15" hidden="1" customHeight="1">
      <c r="A77" s="30" t="s">
        <v>432</v>
      </c>
      <c r="B77" s="45" t="s">
        <v>149</v>
      </c>
      <c r="C77" s="46" t="s">
        <v>172</v>
      </c>
      <c r="D77" s="47">
        <v>71.03</v>
      </c>
      <c r="E77" s="53">
        <v>1.1000000000000001</v>
      </c>
      <c r="F77" s="48">
        <v>8</v>
      </c>
      <c r="G77" s="49">
        <v>175.74</v>
      </c>
      <c r="H77" s="49">
        <v>174.94</v>
      </c>
      <c r="I77" s="49">
        <v>174.36</v>
      </c>
      <c r="J77" s="49">
        <v>173.56</v>
      </c>
      <c r="K77" s="53" t="s">
        <v>12</v>
      </c>
      <c r="L77" s="114">
        <f>IF(B77="","",VLOOKUP(F77,DN!$B$1:$F$38,4,FALSE))</f>
        <v>0.182</v>
      </c>
      <c r="M77" s="114">
        <f>IF(B77="","",VLOOKUP(F77,DN!$B$1:$F$38,5,FALSE))</f>
        <v>9.000000000000008E-3</v>
      </c>
      <c r="N77" s="56">
        <f t="shared" si="13"/>
        <v>1.1979999999999955</v>
      </c>
      <c r="O77" s="56">
        <f t="shared" si="14"/>
        <v>1.1979999999999955</v>
      </c>
      <c r="P77" s="56">
        <f t="shared" si="15"/>
        <v>1.3799999999999955</v>
      </c>
      <c r="Q77" s="56">
        <f>IF(B77="","",IF(K77="B",0,IF(E77=1.1,P77+M77+$M$15,IF(E77=1.2,P77+M77+$Y$17,IF(E77=1.3,P77+M77+#REF!)))))</f>
        <v>1.5389999999999953</v>
      </c>
      <c r="R77" s="56">
        <f t="shared" si="16"/>
        <v>1.5389999999999953</v>
      </c>
      <c r="S77" s="56">
        <f t="shared" si="17"/>
        <v>0</v>
      </c>
      <c r="T77" s="56">
        <f t="shared" si="18"/>
        <v>0</v>
      </c>
      <c r="U77" s="114">
        <f t="shared" si="19"/>
        <v>3.1415926535897934E-2</v>
      </c>
      <c r="V77" s="56">
        <f t="shared" si="20"/>
        <v>0.60000000000000009</v>
      </c>
      <c r="W77" s="56">
        <f t="shared" si="21"/>
        <v>0.8</v>
      </c>
      <c r="X77" s="56">
        <f t="shared" si="22"/>
        <v>0.8</v>
      </c>
      <c r="Y77" s="56">
        <f t="shared" si="23"/>
        <v>1.2311999999999963</v>
      </c>
      <c r="Z77" s="56">
        <f t="shared" si="24"/>
        <v>1.1997840734640983</v>
      </c>
      <c r="AA77" s="56">
        <f t="shared" si="25"/>
        <v>0</v>
      </c>
      <c r="AB77" s="56">
        <f t="shared" si="26"/>
        <v>0</v>
      </c>
      <c r="AC77" s="56">
        <f t="shared" si="27"/>
        <v>87.45213599999974</v>
      </c>
      <c r="AD77" s="56">
        <f t="shared" si="36"/>
        <v>87.45213599999974</v>
      </c>
      <c r="AE77" s="56">
        <f t="shared" si="28"/>
        <v>0</v>
      </c>
      <c r="AF77" s="56">
        <f t="shared" si="29"/>
        <v>0</v>
      </c>
      <c r="AG77" s="56">
        <f t="shared" si="30"/>
        <v>0</v>
      </c>
      <c r="AH77" s="56" t="str">
        <f t="shared" si="31"/>
        <v>NO REQUIERE</v>
      </c>
      <c r="AI77" s="56">
        <f t="shared" si="32"/>
        <v>0</v>
      </c>
      <c r="AJ77" s="115">
        <f t="shared" si="33"/>
        <v>0</v>
      </c>
      <c r="AK77" s="56">
        <f t="shared" si="34"/>
        <v>0</v>
      </c>
      <c r="AL77" s="56">
        <f>IF(B77="","",(IF(E77=1.1,Q77-$M$9,IF(E77=1.2,Q77-$Y$9-$Y$10,IF(E77=1.3,Q77-#REF!-#REF!)))*X77*AJ77)-AK77-(U77*AJ77))</f>
        <v>0</v>
      </c>
      <c r="AM77" s="56">
        <f>IF(B77="","",IF(K77="B",0,IF(E77=1.1,$M$15,IF(E77=1.2,$Y$17,IF(E77=1.3,#REF!)))*X77*(D77-AJ77)))</f>
        <v>8.5236000000000001</v>
      </c>
      <c r="AN77" s="56">
        <f>IF(B77="","",IF(K77="B",0,IF(E77=1.1,(X77*($M$13*(L77+M77+M77))-$M$14*U77),IF(E77=1.2,(X77*($Y$15*(L77+M77+M77))-$Y$16*U77),IF(E77=1.3,(X77*(#REF!*(L77+M77+M77))-#REF!*U77))))*(D77-AJ77)))</f>
        <v>5.4219777380851371</v>
      </c>
      <c r="AO77" s="56">
        <f>IF(B77="","",IF(K77="B",0,IF(E77=1.1,(X77*($M$11*(L77+M77+M77))-$M$12*U77),IF(E77=1.2,(X77*($Y$13*(L77+M77+M77))-$Y$14*U77),IF(E77=1.3,(X77*(#REF!*(L77+M77+M77))-#REF!*U77))))*(D77-AJ77)))</f>
        <v>3.7113490000700344</v>
      </c>
      <c r="AP77" s="56">
        <f>IF(B77="","",IF(K77="B",0,IF(E77=1.1,$M$10,IF(E77=1.2,$Y$12,IF(E77=1.3,#REF!)))*X77*(D77-AJ77)))</f>
        <v>17.0472</v>
      </c>
      <c r="AQ77" s="56">
        <f>IF(B77="","",IF(K77="B",0,IF(E77=1.1,Q77-L77-M77-M77-$M$15-$M$10-$M$9,IF(E77=1.2,Q77-L77-M77-M77-$Y$17-$Y$12-$Y$11-$Y$10-$Y$9,IF(E77=1.3,Q77-L77-M77-M77-#REF!-#REF!-#REF!-#REF!)))*X77*(D77-AJ77)))</f>
        <v>33.46933599999975</v>
      </c>
      <c r="AR77" s="56">
        <f t="shared" si="37"/>
        <v>0</v>
      </c>
      <c r="AS77" s="56">
        <f t="shared" si="38"/>
        <v>0</v>
      </c>
      <c r="AT77" s="56">
        <f t="shared" si="39"/>
        <v>0</v>
      </c>
      <c r="AU77" s="56">
        <f t="shared" si="40"/>
        <v>0</v>
      </c>
      <c r="AV77" s="56">
        <f t="shared" si="41"/>
        <v>0</v>
      </c>
      <c r="AW77" s="56">
        <f t="shared" si="42"/>
        <v>17.0472</v>
      </c>
      <c r="AX77" s="56">
        <f>IF(B77="","",IF(K77="B",0,IF(E77=1.3,X77*#REF!*D77,0)))</f>
        <v>0</v>
      </c>
      <c r="AY77" s="56">
        <f t="shared" si="35"/>
        <v>0</v>
      </c>
      <c r="AZ77" s="56">
        <f t="shared" si="43"/>
        <v>66.693586999929707</v>
      </c>
      <c r="BA77" s="56" t="str">
        <f t="shared" si="44"/>
        <v>E1B</v>
      </c>
      <c r="BB77" s="56">
        <f t="shared" si="45"/>
        <v>109.31516999999967</v>
      </c>
      <c r="BC77" s="56">
        <f t="shared" si="46"/>
        <v>0</v>
      </c>
      <c r="BD77" s="56" t="str">
        <f t="shared" si="47"/>
        <v>NO REQUIERE</v>
      </c>
      <c r="BE77" s="30" t="s">
        <v>322</v>
      </c>
    </row>
    <row r="78" spans="1:57" ht="15" hidden="1" customHeight="1">
      <c r="A78" s="30" t="s">
        <v>433</v>
      </c>
      <c r="B78" s="45" t="s">
        <v>150</v>
      </c>
      <c r="C78" s="46" t="s">
        <v>187</v>
      </c>
      <c r="D78" s="47">
        <v>54.9</v>
      </c>
      <c r="E78" s="53">
        <v>1.1000000000000001</v>
      </c>
      <c r="F78" s="48">
        <v>8</v>
      </c>
      <c r="G78" s="49">
        <v>174.59</v>
      </c>
      <c r="H78" s="49">
        <v>173.96</v>
      </c>
      <c r="I78" s="49">
        <v>173.32</v>
      </c>
      <c r="J78" s="49">
        <v>173.08</v>
      </c>
      <c r="K78" s="53" t="s">
        <v>12</v>
      </c>
      <c r="L78" s="114">
        <f>IF(B78="","",VLOOKUP(F78,DN!$B$1:$F$38,4,FALSE))</f>
        <v>0.182</v>
      </c>
      <c r="M78" s="114">
        <f>IF(B78="","",VLOOKUP(F78,DN!$B$1:$F$38,5,FALSE))</f>
        <v>9.000000000000008E-3</v>
      </c>
      <c r="N78" s="56">
        <f t="shared" si="13"/>
        <v>1.0880000000000103</v>
      </c>
      <c r="O78" s="56">
        <f t="shared" si="14"/>
        <v>0.69799999999999551</v>
      </c>
      <c r="P78" s="56">
        <f t="shared" si="15"/>
        <v>1.0750000000000028</v>
      </c>
      <c r="Q78" s="56">
        <f>IF(B78="","",IF(K78="B",0,IF(E78=1.1,P78+M78+$M$15,IF(E78=1.2,P78+M78+$Y$17,IF(E78=1.3,P78+M78+#REF!)))))</f>
        <v>1.2340000000000027</v>
      </c>
      <c r="R78" s="56">
        <f t="shared" si="16"/>
        <v>1.2340000000000027</v>
      </c>
      <c r="S78" s="56">
        <f t="shared" si="17"/>
        <v>0</v>
      </c>
      <c r="T78" s="56">
        <f t="shared" si="18"/>
        <v>0</v>
      </c>
      <c r="U78" s="114">
        <f t="shared" si="19"/>
        <v>3.1415926535897934E-2</v>
      </c>
      <c r="V78" s="56">
        <f t="shared" si="20"/>
        <v>0.60000000000000009</v>
      </c>
      <c r="W78" s="56">
        <f t="shared" si="21"/>
        <v>0.8</v>
      </c>
      <c r="X78" s="56">
        <f t="shared" si="22"/>
        <v>0.8</v>
      </c>
      <c r="Y78" s="56">
        <f t="shared" si="23"/>
        <v>0.98720000000000219</v>
      </c>
      <c r="Z78" s="56">
        <f t="shared" si="24"/>
        <v>0.95578407346410421</v>
      </c>
      <c r="AA78" s="56">
        <f t="shared" si="25"/>
        <v>0</v>
      </c>
      <c r="AB78" s="56">
        <f t="shared" si="26"/>
        <v>0</v>
      </c>
      <c r="AC78" s="56">
        <f t="shared" si="27"/>
        <v>54.19728000000012</v>
      </c>
      <c r="AD78" s="56">
        <f t="shared" si="36"/>
        <v>54.19728000000012</v>
      </c>
      <c r="AE78" s="56">
        <f t="shared" si="28"/>
        <v>0</v>
      </c>
      <c r="AF78" s="56">
        <f t="shared" si="29"/>
        <v>0</v>
      </c>
      <c r="AG78" s="56">
        <f t="shared" si="30"/>
        <v>0</v>
      </c>
      <c r="AH78" s="56" t="str">
        <f t="shared" si="31"/>
        <v>SI</v>
      </c>
      <c r="AI78" s="56">
        <f t="shared" si="32"/>
        <v>0.60000000000000009</v>
      </c>
      <c r="AJ78" s="115">
        <v>40.79</v>
      </c>
      <c r="AK78" s="56">
        <f t="shared" si="34"/>
        <v>2.9368800000000004</v>
      </c>
      <c r="AL78" s="56">
        <f>IF(B78="","",(IF(E78=1.1,Q78-$M$9,IF(E78=1.2,Q78-$Y$9-$Y$10,IF(E78=1.3,Q78-#REF!-#REF!)))*X78*AJ78)-AK78-(U78*AJ78))</f>
        <v>26.259952356600806</v>
      </c>
      <c r="AM78" s="56">
        <f>IF(B78="","",IF(K78="B",0,IF(E78=1.1,$M$15,IF(E78=1.2,$Y$17,IF(E78=1.3,#REF!)))*X78*(D78-AJ78)))</f>
        <v>1.6931999999999998</v>
      </c>
      <c r="AN78" s="56">
        <f>IF(B78="","",IF(K78="B",0,IF(E78=1.1,(X78*($M$13*(L78+M78+M78))-$M$14*U78),IF(E78=1.2,(X78*($Y$15*(L78+M78+M78))-$Y$16*U78),IF(E78=1.3,(X78*(#REF!*(L78+M78+M78))-#REF!*U78))))*(D78-AJ78)))</f>
        <v>1.0770675191381287</v>
      </c>
      <c r="AO78" s="56">
        <f>IF(B78="","",IF(K78="B",0,IF(E78=1.1,(X78*($M$11*(L78+M78+M78))-$M$12*U78),IF(E78=1.2,(X78*($Y$13*(L78+M78+M78))-$Y$14*U78),IF(E78=1.3,(X78*(#REF!*(L78+M78+M78))-#REF!*U78))))*(D78-AJ78)))</f>
        <v>0.73725375744035171</v>
      </c>
      <c r="AP78" s="56">
        <f>IF(B78="","",IF(K78="B",0,IF(E78=1.1,$M$10,IF(E78=1.2,$Y$12,IF(E78=1.3,#REF!)))*X78*(D78-AJ78)))</f>
        <v>3.3863999999999996</v>
      </c>
      <c r="AQ78" s="56">
        <f>IF(B78="","",IF(K78="B",0,IF(E78=1.1,Q78-L78-M78-M78-$M$15-$M$10-$M$9,IF(E78=1.2,Q78-L78-M78-M78-$Y$17-$Y$12-$Y$11-$Y$10-$Y$9,IF(E78=1.3,Q78-L78-M78-M78-#REF!-#REF!-#REF!-#REF!)))*X78*(D78-AJ78)))</f>
        <v>3.2057920000000339</v>
      </c>
      <c r="AR78" s="56">
        <f t="shared" si="37"/>
        <v>0</v>
      </c>
      <c r="AS78" s="56">
        <f t="shared" si="38"/>
        <v>0</v>
      </c>
      <c r="AT78" s="56">
        <f t="shared" si="39"/>
        <v>0</v>
      </c>
      <c r="AU78" s="56">
        <f t="shared" si="40"/>
        <v>0</v>
      </c>
      <c r="AV78" s="56">
        <f t="shared" si="41"/>
        <v>0</v>
      </c>
      <c r="AW78" s="56">
        <f t="shared" si="42"/>
        <v>13.175999999999998</v>
      </c>
      <c r="AX78" s="56">
        <f>IF(B78="","",IF(K78="B",0,IF(E78=1.3,X78*#REF!*D78,0)))</f>
        <v>0</v>
      </c>
      <c r="AY78" s="56">
        <f t="shared" si="35"/>
        <v>0</v>
      </c>
      <c r="AZ78" s="56">
        <f t="shared" si="43"/>
        <v>50.073626242559769</v>
      </c>
      <c r="BA78" s="56" t="str">
        <f t="shared" si="44"/>
        <v>NO REQUIERE</v>
      </c>
      <c r="BB78" s="56">
        <f t="shared" si="45"/>
        <v>0</v>
      </c>
      <c r="BC78" s="56">
        <f t="shared" si="46"/>
        <v>0</v>
      </c>
      <c r="BD78" s="56" t="str">
        <f t="shared" si="47"/>
        <v>NO REQUIERE</v>
      </c>
      <c r="BE78" s="30" t="s">
        <v>323</v>
      </c>
    </row>
    <row r="79" spans="1:57" ht="15" hidden="1" customHeight="1">
      <c r="A79" s="30" t="s">
        <v>187</v>
      </c>
      <c r="B79" s="45" t="s">
        <v>187</v>
      </c>
      <c r="C79" s="46" t="s">
        <v>299</v>
      </c>
      <c r="D79" s="47">
        <v>6.28</v>
      </c>
      <c r="E79" s="53">
        <v>1.1000000000000001</v>
      </c>
      <c r="F79" s="48">
        <v>8</v>
      </c>
      <c r="G79" s="49">
        <v>173.96</v>
      </c>
      <c r="H79" s="49">
        <v>174.08</v>
      </c>
      <c r="I79" s="49">
        <v>173.08</v>
      </c>
      <c r="J79" s="49">
        <v>173.06</v>
      </c>
      <c r="K79" s="53" t="s">
        <v>12</v>
      </c>
      <c r="L79" s="114">
        <f>IF(B79="","",VLOOKUP(F79,DN!$B$1:$F$38,4,FALSE))</f>
        <v>0.182</v>
      </c>
      <c r="M79" s="114">
        <f>IF(B79="","",VLOOKUP(F79,DN!$B$1:$F$38,5,FALSE))</f>
        <v>9.000000000000008E-3</v>
      </c>
      <c r="N79" s="56">
        <f t="shared" si="13"/>
        <v>0.69799999999999551</v>
      </c>
      <c r="O79" s="56">
        <f t="shared" si="14"/>
        <v>0.83800000000001029</v>
      </c>
      <c r="P79" s="56">
        <f t="shared" si="15"/>
        <v>0.95000000000000284</v>
      </c>
      <c r="Q79" s="56">
        <f>IF(B79="","",IF(K79="B",0,IF(E79=1.1,P79+M79+$M$15,IF(E79=1.2,P79+M79+$Y$17,IF(E79=1.3,P79+M79+#REF!)))))</f>
        <v>1.1090000000000029</v>
      </c>
      <c r="R79" s="56">
        <f t="shared" si="16"/>
        <v>1.1090000000000029</v>
      </c>
      <c r="S79" s="56">
        <f t="shared" si="17"/>
        <v>0</v>
      </c>
      <c r="T79" s="56">
        <f t="shared" si="18"/>
        <v>0</v>
      </c>
      <c r="U79" s="114">
        <f t="shared" si="19"/>
        <v>3.1415926535897934E-2</v>
      </c>
      <c r="V79" s="56">
        <f t="shared" si="20"/>
        <v>0.60000000000000009</v>
      </c>
      <c r="W79" s="56">
        <f t="shared" si="21"/>
        <v>0.8</v>
      </c>
      <c r="X79" s="56">
        <f t="shared" si="22"/>
        <v>0.8</v>
      </c>
      <c r="Y79" s="56">
        <f t="shared" si="23"/>
        <v>0.88720000000000232</v>
      </c>
      <c r="Z79" s="56">
        <f t="shared" si="24"/>
        <v>0.85578407346410434</v>
      </c>
      <c r="AA79" s="56">
        <f t="shared" si="25"/>
        <v>0</v>
      </c>
      <c r="AB79" s="56">
        <f t="shared" si="26"/>
        <v>0</v>
      </c>
      <c r="AC79" s="56">
        <f t="shared" si="27"/>
        <v>5.5716160000000148</v>
      </c>
      <c r="AD79" s="56">
        <f t="shared" si="36"/>
        <v>5.5716160000000148</v>
      </c>
      <c r="AE79" s="56">
        <f t="shared" si="28"/>
        <v>0</v>
      </c>
      <c r="AF79" s="56">
        <f t="shared" si="29"/>
        <v>0</v>
      </c>
      <c r="AG79" s="56">
        <f t="shared" si="30"/>
        <v>0</v>
      </c>
      <c r="AH79" s="56" t="str">
        <f t="shared" si="31"/>
        <v>SI</v>
      </c>
      <c r="AI79" s="56">
        <f t="shared" si="32"/>
        <v>0.60000000000000009</v>
      </c>
      <c r="AJ79" s="115">
        <f t="shared" si="33"/>
        <v>6.28</v>
      </c>
      <c r="AK79" s="56">
        <f t="shared" si="34"/>
        <v>0.45216000000000006</v>
      </c>
      <c r="AL79" s="56">
        <f>IF(B79="","",(IF(E79=1.1,Q79-$M$9,IF(E79=1.2,Q79-$Y$9-$Y$10,IF(E79=1.3,Q79-#REF!-#REF!)))*X79*AJ79)-AK79-(U79*AJ79))</f>
        <v>3.4149639813545756</v>
      </c>
      <c r="AM79" s="56">
        <f>IF(B79="","",IF(K79="B",0,IF(E79=1.1,$M$15,IF(E79=1.2,$Y$17,IF(E79=1.3,#REF!)))*X79*(D79-AJ79)))</f>
        <v>0</v>
      </c>
      <c r="AN79" s="56">
        <f>IF(B79="","",IF(K79="B",0,IF(E79=1.1,(X79*($M$13*(L79+M79+M79))-$M$14*U79),IF(E79=1.2,(X79*($Y$15*(L79+M79+M79))-$Y$16*U79),IF(E79=1.3,(X79*(#REF!*(L79+M79+M79))-#REF!*U79))))*(D79-AJ79)))</f>
        <v>0</v>
      </c>
      <c r="AO79" s="56">
        <f>IF(B79="","",IF(K79="B",0,IF(E79=1.1,(X79*($M$11*(L79+M79+M79))-$M$12*U79),IF(E79=1.2,(X79*($Y$13*(L79+M79+M79))-$Y$14*U79),IF(E79=1.3,(X79*(#REF!*(L79+M79+M79))-#REF!*U79))))*(D79-AJ79)))</f>
        <v>0</v>
      </c>
      <c r="AP79" s="56">
        <f>IF(B79="","",IF(K79="B",0,IF(E79=1.1,$M$10,IF(E79=1.2,$Y$12,IF(E79=1.3,#REF!)))*X79*(D79-AJ79)))</f>
        <v>0</v>
      </c>
      <c r="AQ79" s="56">
        <f>IF(B79="","",IF(K79="B",0,IF(E79=1.1,Q79-L79-M79-M79-$M$15-$M$10-$M$9,IF(E79=1.2,Q79-L79-M79-M79-$Y$17-$Y$12-$Y$11-$Y$10-$Y$9,IF(E79=1.3,Q79-L79-M79-M79-#REF!-#REF!-#REF!-#REF!)))*X79*(D79-AJ79)))</f>
        <v>0</v>
      </c>
      <c r="AR79" s="56">
        <f t="shared" si="37"/>
        <v>0</v>
      </c>
      <c r="AS79" s="56">
        <f t="shared" si="38"/>
        <v>0</v>
      </c>
      <c r="AT79" s="56">
        <f t="shared" si="39"/>
        <v>0</v>
      </c>
      <c r="AU79" s="56">
        <f t="shared" si="40"/>
        <v>0</v>
      </c>
      <c r="AV79" s="56">
        <f t="shared" si="41"/>
        <v>0</v>
      </c>
      <c r="AW79" s="56">
        <f t="shared" si="42"/>
        <v>1.5072000000000001</v>
      </c>
      <c r="AX79" s="56">
        <f>IF(B79="","",IF(K79="B",0,IF(E79=1.3,X79*#REF!*D79,0)))</f>
        <v>0</v>
      </c>
      <c r="AY79" s="56">
        <f t="shared" si="35"/>
        <v>0</v>
      </c>
      <c r="AZ79" s="56">
        <f t="shared" si="43"/>
        <v>5.5716160000000148</v>
      </c>
      <c r="BA79" s="56" t="str">
        <f t="shared" si="44"/>
        <v>NO REQUIERE</v>
      </c>
      <c r="BB79" s="56">
        <f t="shared" si="45"/>
        <v>0</v>
      </c>
      <c r="BC79" s="56">
        <f t="shared" si="46"/>
        <v>0</v>
      </c>
      <c r="BD79" s="56" t="str">
        <f t="shared" si="47"/>
        <v>NO REQUIERE</v>
      </c>
      <c r="BE79" s="30" t="s">
        <v>323</v>
      </c>
    </row>
    <row r="80" spans="1:57" ht="15" hidden="1" customHeight="1">
      <c r="A80" s="30" t="s">
        <v>299</v>
      </c>
      <c r="B80" s="45" t="s">
        <v>299</v>
      </c>
      <c r="C80" s="46" t="s">
        <v>188</v>
      </c>
      <c r="D80" s="47">
        <v>68.14</v>
      </c>
      <c r="E80" s="53">
        <v>1.1000000000000001</v>
      </c>
      <c r="F80" s="48">
        <v>8</v>
      </c>
      <c r="G80" s="49">
        <v>174.08</v>
      </c>
      <c r="H80" s="49">
        <v>174.21</v>
      </c>
      <c r="I80" s="49">
        <v>173.06</v>
      </c>
      <c r="J80" s="49">
        <v>172.94</v>
      </c>
      <c r="K80" s="53" t="s">
        <v>12</v>
      </c>
      <c r="L80" s="114">
        <f>IF(B80="","",VLOOKUP(F80,DN!$B$1:$F$38,4,FALSE))</f>
        <v>0.182</v>
      </c>
      <c r="M80" s="114">
        <f>IF(B80="","",VLOOKUP(F80,DN!$B$1:$F$38,5,FALSE))</f>
        <v>9.000000000000008E-3</v>
      </c>
      <c r="N80" s="56">
        <f t="shared" si="13"/>
        <v>0.83800000000001029</v>
      </c>
      <c r="O80" s="56">
        <f t="shared" si="14"/>
        <v>1.0880000000000103</v>
      </c>
      <c r="P80" s="56">
        <f t="shared" si="15"/>
        <v>1.1450000000000102</v>
      </c>
      <c r="Q80" s="56">
        <f>IF(B80="","",IF(K80="B",0,IF(E80=1.1,P80+M80+$M$15,IF(E80=1.2,P80+M80+$Y$17,IF(E80=1.3,P80+M80+#REF!)))))</f>
        <v>1.30400000000001</v>
      </c>
      <c r="R80" s="56">
        <f t="shared" si="16"/>
        <v>1.30400000000001</v>
      </c>
      <c r="S80" s="56">
        <f t="shared" si="17"/>
        <v>0</v>
      </c>
      <c r="T80" s="56">
        <f t="shared" si="18"/>
        <v>0</v>
      </c>
      <c r="U80" s="114">
        <f t="shared" si="19"/>
        <v>3.1415926535897934E-2</v>
      </c>
      <c r="V80" s="56">
        <f t="shared" si="20"/>
        <v>0.60000000000000009</v>
      </c>
      <c r="W80" s="56">
        <f t="shared" si="21"/>
        <v>0.8</v>
      </c>
      <c r="X80" s="56">
        <f t="shared" si="22"/>
        <v>0.8</v>
      </c>
      <c r="Y80" s="56">
        <f t="shared" si="23"/>
        <v>1.0432000000000081</v>
      </c>
      <c r="Z80" s="56">
        <f t="shared" si="24"/>
        <v>1.0117840734641101</v>
      </c>
      <c r="AA80" s="56">
        <f t="shared" si="25"/>
        <v>0</v>
      </c>
      <c r="AB80" s="56">
        <f t="shared" si="26"/>
        <v>0</v>
      </c>
      <c r="AC80" s="56">
        <f t="shared" si="27"/>
        <v>71.083648000000551</v>
      </c>
      <c r="AD80" s="56">
        <f t="shared" si="36"/>
        <v>71.083648000000551</v>
      </c>
      <c r="AE80" s="56">
        <f t="shared" si="28"/>
        <v>0</v>
      </c>
      <c r="AF80" s="56">
        <f t="shared" si="29"/>
        <v>0</v>
      </c>
      <c r="AG80" s="56">
        <f t="shared" si="30"/>
        <v>0</v>
      </c>
      <c r="AH80" s="56" t="str">
        <f t="shared" si="31"/>
        <v>SI</v>
      </c>
      <c r="AI80" s="56">
        <f t="shared" si="32"/>
        <v>0.60000000000000009</v>
      </c>
      <c r="AJ80" s="115">
        <v>40.76</v>
      </c>
      <c r="AK80" s="56">
        <f t="shared" si="34"/>
        <v>2.9347200000000004</v>
      </c>
      <c r="AL80" s="56">
        <f>IF(B80="","",(IF(E80=1.1,Q80-$M$9,IF(E80=1.2,Q80-$Y$9-$Y$10,IF(E80=1.3,Q80-#REF!-#REF!)))*X80*AJ80)-AK80-(U80*AJ80))</f>
        <v>28.523198834397125</v>
      </c>
      <c r="AM80" s="56">
        <f>IF(B80="","",IF(K80="B",0,IF(E80=1.1,$M$15,IF(E80=1.2,$Y$17,IF(E80=1.3,#REF!)))*X80*(D80-AJ80)))</f>
        <v>3.2856000000000001</v>
      </c>
      <c r="AN80" s="56">
        <f>IF(B80="","",IF(K80="B",0,IF(E80=1.1,(X80*($M$13*(L80+M80+M80))-$M$14*U80),IF(E80=1.2,(X80*($Y$15*(L80+M80+M80))-$Y$16*U80),IF(E80=1.3,(X80*(#REF!*(L80+M80+M80))-#REF!*U80))))*(D80-AJ80)))</f>
        <v>2.090014789085894</v>
      </c>
      <c r="AO80" s="56">
        <f>IF(B80="","",IF(K80="B",0,IF(E80=1.1,(X80*($M$11*(L80+M80+M80))-$M$12*U80),IF(E80=1.2,(X80*($Y$13*(L80+M80+M80))-$Y$14*U80),IF(E80=1.3,(X80*(#REF!*(L80+M80+M80))-#REF!*U80))))*(D80-AJ80)))</f>
        <v>1.4306171423612213</v>
      </c>
      <c r="AP80" s="56">
        <f>IF(B80="","",IF(K80="B",0,IF(E80=1.1,$M$10,IF(E80=1.2,$Y$12,IF(E80=1.3,#REF!)))*X80*(D80-AJ80)))</f>
        <v>6.5712000000000002</v>
      </c>
      <c r="AQ80" s="56">
        <f>IF(B80="","",IF(K80="B",0,IF(E80=1.1,Q80-L80-M80-M80-$M$15-$M$10-$M$9,IF(E80=1.2,Q80-L80-M80-M80-$Y$17-$Y$12-$Y$11-$Y$10-$Y$9,IF(E80=1.3,Q80-L80-M80-M80-#REF!-#REF!-#REF!-#REF!)))*X80*(D80-AJ80)))</f>
        <v>7.7540160000002274</v>
      </c>
      <c r="AR80" s="56">
        <f t="shared" si="37"/>
        <v>0</v>
      </c>
      <c r="AS80" s="56">
        <f t="shared" si="38"/>
        <v>0</v>
      </c>
      <c r="AT80" s="56">
        <f t="shared" si="39"/>
        <v>0</v>
      </c>
      <c r="AU80" s="56">
        <f t="shared" si="40"/>
        <v>0</v>
      </c>
      <c r="AV80" s="56">
        <f t="shared" si="41"/>
        <v>0</v>
      </c>
      <c r="AW80" s="56">
        <f t="shared" si="42"/>
        <v>16.3536</v>
      </c>
      <c r="AX80" s="56">
        <f>IF(B80="","",IF(K80="B",0,IF(E80=1.3,X80*#REF!*D80,0)))</f>
        <v>0</v>
      </c>
      <c r="AY80" s="56">
        <f t="shared" si="35"/>
        <v>0</v>
      </c>
      <c r="AZ80" s="56">
        <f t="shared" si="43"/>
        <v>63.081830857639325</v>
      </c>
      <c r="BA80" s="56" t="str">
        <f t="shared" si="44"/>
        <v>NO REQUIERE</v>
      </c>
      <c r="BB80" s="56">
        <f t="shared" si="45"/>
        <v>0</v>
      </c>
      <c r="BC80" s="56">
        <f t="shared" si="46"/>
        <v>0</v>
      </c>
      <c r="BD80" s="56" t="str">
        <f t="shared" si="47"/>
        <v>NO REQUIERE</v>
      </c>
      <c r="BE80" s="30" t="s">
        <v>323</v>
      </c>
    </row>
    <row r="81" spans="1:57" ht="15" hidden="1" customHeight="1">
      <c r="A81" s="30" t="s">
        <v>188</v>
      </c>
      <c r="B81" s="45" t="s">
        <v>188</v>
      </c>
      <c r="C81" s="46" t="s">
        <v>200</v>
      </c>
      <c r="D81" s="47">
        <v>99.42</v>
      </c>
      <c r="E81" s="53">
        <v>1.1000000000000001</v>
      </c>
      <c r="F81" s="48">
        <v>8</v>
      </c>
      <c r="G81" s="49">
        <v>174.21</v>
      </c>
      <c r="H81" s="49">
        <v>174.69</v>
      </c>
      <c r="I81" s="49">
        <v>172.94</v>
      </c>
      <c r="J81" s="49">
        <v>172.79</v>
      </c>
      <c r="K81" s="53" t="s">
        <v>12</v>
      </c>
      <c r="L81" s="114">
        <f>IF(B81="","",VLOOKUP(F81,DN!$B$1:$F$38,4,FALSE))</f>
        <v>0.182</v>
      </c>
      <c r="M81" s="114">
        <f>IF(B81="","",VLOOKUP(F81,DN!$B$1:$F$38,5,FALSE))</f>
        <v>9.000000000000008E-3</v>
      </c>
      <c r="N81" s="56">
        <f t="shared" si="13"/>
        <v>1.0880000000000103</v>
      </c>
      <c r="O81" s="56">
        <f t="shared" si="14"/>
        <v>1.7180000000000057</v>
      </c>
      <c r="P81" s="56">
        <f t="shared" si="15"/>
        <v>1.585000000000008</v>
      </c>
      <c r="Q81" s="56">
        <f>IF(B81="","",IF(K81="B",0,IF(E81=1.1,P81+M81+$M$15,IF(E81=1.2,P81+M81+$Y$17,IF(E81=1.3,P81+M81+#REF!)))))</f>
        <v>1.7440000000000078</v>
      </c>
      <c r="R81" s="56">
        <f t="shared" si="16"/>
        <v>1.7440000000000078</v>
      </c>
      <c r="S81" s="56">
        <f t="shared" si="17"/>
        <v>0</v>
      </c>
      <c r="T81" s="56">
        <f t="shared" si="18"/>
        <v>0</v>
      </c>
      <c r="U81" s="114">
        <f t="shared" si="19"/>
        <v>3.1415926535897934E-2</v>
      </c>
      <c r="V81" s="56">
        <f t="shared" si="20"/>
        <v>0.60000000000000009</v>
      </c>
      <c r="W81" s="56">
        <f t="shared" si="21"/>
        <v>0.8</v>
      </c>
      <c r="X81" s="56">
        <f t="shared" si="22"/>
        <v>0.8</v>
      </c>
      <c r="Y81" s="56">
        <f t="shared" si="23"/>
        <v>1.3952000000000062</v>
      </c>
      <c r="Z81" s="56">
        <f t="shared" si="24"/>
        <v>1.3637840734641082</v>
      </c>
      <c r="AA81" s="56">
        <f t="shared" si="25"/>
        <v>0</v>
      </c>
      <c r="AB81" s="56">
        <f t="shared" si="26"/>
        <v>0</v>
      </c>
      <c r="AC81" s="56">
        <f t="shared" si="27"/>
        <v>138.71078400000061</v>
      </c>
      <c r="AD81" s="56">
        <f t="shared" si="36"/>
        <v>138.71078400000061</v>
      </c>
      <c r="AE81" s="56">
        <f t="shared" si="28"/>
        <v>0</v>
      </c>
      <c r="AF81" s="56">
        <f t="shared" si="29"/>
        <v>0</v>
      </c>
      <c r="AG81" s="56">
        <f t="shared" si="30"/>
        <v>0</v>
      </c>
      <c r="AH81" s="56" t="str">
        <f t="shared" si="31"/>
        <v>NO REQUIERE</v>
      </c>
      <c r="AI81" s="56">
        <f t="shared" si="32"/>
        <v>0</v>
      </c>
      <c r="AJ81" s="115">
        <f t="shared" si="33"/>
        <v>0</v>
      </c>
      <c r="AK81" s="56">
        <f t="shared" si="34"/>
        <v>0</v>
      </c>
      <c r="AL81" s="56">
        <f>IF(B81="","",(IF(E81=1.1,Q81-$M$9,IF(E81=1.2,Q81-$Y$9-$Y$10,IF(E81=1.3,Q81-#REF!-#REF!)))*X81*AJ81)-AK81-(U81*AJ81))</f>
        <v>0</v>
      </c>
      <c r="AM81" s="56">
        <f>IF(B81="","",IF(K81="B",0,IF(E81=1.1,$M$15,IF(E81=1.2,$Y$17,IF(E81=1.3,#REF!)))*X81*(D81-AJ81)))</f>
        <v>11.930400000000001</v>
      </c>
      <c r="AN81" s="56">
        <f>IF(B81="","",IF(K81="B",0,IF(E81=1.1,(X81*($M$13*(L81+M81+M81))-$M$14*U81),IF(E81=1.2,(X81*($Y$15*(L81+M81+M81))-$Y$16*U81),IF(E81=1.3,(X81*(#REF!*(L81+M81+M81))-#REF!*U81))))*(D81-AJ81)))</f>
        <v>7.5890894934594435</v>
      </c>
      <c r="AO81" s="56">
        <f>IF(B81="","",IF(K81="B",0,IF(E81=1.1,(X81*($M$11*(L81+M81+M81))-$M$12*U81),IF(E81=1.2,(X81*($Y$13*(L81+M81+M81))-$Y$14*U81),IF(E81=1.3,(X81*(#REF!*(L81+M81+M81))-#REF!*U81))))*(D81-AJ81)))</f>
        <v>5.1947390903415851</v>
      </c>
      <c r="AP81" s="56">
        <f>IF(B81="","",IF(K81="B",0,IF(E81=1.1,$M$10,IF(E81=1.2,$Y$12,IF(E81=1.3,#REF!)))*X81*(D81-AJ81)))</f>
        <v>23.860800000000001</v>
      </c>
      <c r="AQ81" s="56">
        <f>IF(B81="","",IF(K81="B",0,IF(E81=1.1,Q81-L81-M81-M81-$M$15-$M$10-$M$9,IF(E81=1.2,Q81-L81-M81-M81-$Y$17-$Y$12-$Y$11-$Y$10-$Y$9,IF(E81=1.3,Q81-L81-M81-M81-#REF!-#REF!-#REF!-#REF!)))*X81*(D81-AJ81)))</f>
        <v>63.151584000000639</v>
      </c>
      <c r="AR81" s="56">
        <f t="shared" si="37"/>
        <v>0</v>
      </c>
      <c r="AS81" s="56">
        <f t="shared" si="38"/>
        <v>0</v>
      </c>
      <c r="AT81" s="56">
        <f t="shared" si="39"/>
        <v>0</v>
      </c>
      <c r="AU81" s="56">
        <f t="shared" si="40"/>
        <v>0</v>
      </c>
      <c r="AV81" s="56">
        <f t="shared" si="41"/>
        <v>0</v>
      </c>
      <c r="AW81" s="56">
        <f t="shared" si="42"/>
        <v>23.860800000000001</v>
      </c>
      <c r="AX81" s="56">
        <f>IF(B81="","",IF(K81="B",0,IF(E81=1.3,X81*#REF!*D81,0)))</f>
        <v>0</v>
      </c>
      <c r="AY81" s="56">
        <f t="shared" si="35"/>
        <v>0</v>
      </c>
      <c r="AZ81" s="56">
        <f t="shared" si="43"/>
        <v>109.65524490965903</v>
      </c>
      <c r="BA81" s="56" t="str">
        <f t="shared" si="44"/>
        <v>E1B</v>
      </c>
      <c r="BB81" s="56">
        <f t="shared" si="45"/>
        <v>173.38848000000078</v>
      </c>
      <c r="BC81" s="56">
        <f t="shared" si="46"/>
        <v>0</v>
      </c>
      <c r="BD81" s="56" t="str">
        <f t="shared" si="47"/>
        <v>NO REQUIERE</v>
      </c>
      <c r="BE81" s="30" t="s">
        <v>323</v>
      </c>
    </row>
    <row r="82" spans="1:57" ht="15" hidden="1" customHeight="1">
      <c r="A82" s="30" t="s">
        <v>434</v>
      </c>
      <c r="B82" s="45" t="s">
        <v>167</v>
      </c>
      <c r="C82" s="46" t="s">
        <v>187</v>
      </c>
      <c r="D82" s="47">
        <v>65.040000000000006</v>
      </c>
      <c r="E82" s="53">
        <v>1.1000000000000001</v>
      </c>
      <c r="F82" s="48">
        <v>8</v>
      </c>
      <c r="G82" s="49">
        <v>174.64</v>
      </c>
      <c r="H82" s="49">
        <v>173.96</v>
      </c>
      <c r="I82" s="49">
        <v>173.36</v>
      </c>
      <c r="J82" s="49">
        <v>173.08</v>
      </c>
      <c r="K82" s="53" t="s">
        <v>12</v>
      </c>
      <c r="L82" s="114">
        <f>IF(B82="","",VLOOKUP(F82,DN!$B$1:$F$38,4,FALSE))</f>
        <v>0.182</v>
      </c>
      <c r="M82" s="114">
        <f>IF(B82="","",VLOOKUP(F82,DN!$B$1:$F$38,5,FALSE))</f>
        <v>9.000000000000008E-3</v>
      </c>
      <c r="N82" s="56">
        <f t="shared" si="13"/>
        <v>1.0979999999999728</v>
      </c>
      <c r="O82" s="56">
        <f t="shared" si="14"/>
        <v>0.69799999999999551</v>
      </c>
      <c r="P82" s="56">
        <f t="shared" si="15"/>
        <v>1.0799999999999841</v>
      </c>
      <c r="Q82" s="56">
        <f>IF(B82="","",IF(K82="B",0,IF(E82=1.1,P82+M82+$M$15,IF(E82=1.2,P82+M82+$Y$17,IF(E82=1.3,P82+M82+#REF!)))))</f>
        <v>1.2389999999999839</v>
      </c>
      <c r="R82" s="56">
        <f t="shared" si="16"/>
        <v>1.2389999999999839</v>
      </c>
      <c r="S82" s="56">
        <f t="shared" si="17"/>
        <v>0</v>
      </c>
      <c r="T82" s="56">
        <f t="shared" si="18"/>
        <v>0</v>
      </c>
      <c r="U82" s="114">
        <f t="shared" si="19"/>
        <v>3.1415926535897934E-2</v>
      </c>
      <c r="V82" s="56">
        <f t="shared" si="20"/>
        <v>0.60000000000000009</v>
      </c>
      <c r="W82" s="56">
        <f t="shared" si="21"/>
        <v>0.8</v>
      </c>
      <c r="X82" s="56">
        <f t="shared" si="22"/>
        <v>0.8</v>
      </c>
      <c r="Y82" s="56">
        <f t="shared" si="23"/>
        <v>0.9911999999999872</v>
      </c>
      <c r="Z82" s="56">
        <f t="shared" si="24"/>
        <v>0.95978407346408923</v>
      </c>
      <c r="AA82" s="56">
        <f t="shared" si="25"/>
        <v>0</v>
      </c>
      <c r="AB82" s="56">
        <f t="shared" si="26"/>
        <v>0</v>
      </c>
      <c r="AC82" s="56">
        <f t="shared" si="27"/>
        <v>64.467647999999173</v>
      </c>
      <c r="AD82" s="56">
        <f t="shared" si="36"/>
        <v>64.467647999999173</v>
      </c>
      <c r="AE82" s="56">
        <f t="shared" si="28"/>
        <v>0</v>
      </c>
      <c r="AF82" s="56">
        <f t="shared" si="29"/>
        <v>0</v>
      </c>
      <c r="AG82" s="56">
        <f t="shared" si="30"/>
        <v>0</v>
      </c>
      <c r="AH82" s="56" t="str">
        <f t="shared" si="31"/>
        <v>SI</v>
      </c>
      <c r="AI82" s="56">
        <f t="shared" si="32"/>
        <v>0.60000000000000009</v>
      </c>
      <c r="AJ82" s="115">
        <v>38.47</v>
      </c>
      <c r="AK82" s="56">
        <f t="shared" si="34"/>
        <v>2.7698400000000003</v>
      </c>
      <c r="AL82" s="56">
        <f>IF(B82="","",(IF(E82=1.1,Q82-$M$9,IF(E82=1.2,Q82-$Y$9-$Y$10,IF(E82=1.3,Q82-#REF!-#REF!)))*X82*AJ82)-AK82-(U82*AJ82))</f>
        <v>24.920253306163509</v>
      </c>
      <c r="AM82" s="56">
        <f>IF(B82="","",IF(K82="B",0,IF(E82=1.1,$M$15,IF(E82=1.2,$Y$17,IF(E82=1.3,#REF!)))*X82*(D82-AJ82)))</f>
        <v>3.1884000000000006</v>
      </c>
      <c r="AN82" s="56">
        <f>IF(B82="","",IF(K82="B",0,IF(E82=1.1,(X82*($M$13*(L82+M82+M82))-$M$14*U82),IF(E82=1.2,(X82*($Y$15*(L82+M82+M82))-$Y$16*U82),IF(E82=1.3,(X82*(#REF!*(L82+M82+M82))-#REF!*U82))))*(D82-AJ82)))</f>
        <v>2.0281845487951866</v>
      </c>
      <c r="AO82" s="56">
        <f>IF(B82="","",IF(K82="B",0,IF(E82=1.1,(X82*($M$11*(L82+M82+M82))-$M$12*U82),IF(E82=1.2,(X82*($Y$13*(L82+M82+M82))-$Y$14*U82),IF(E82=1.3,(X82*(#REF!*(L82+M82+M82))-#REF!*U82))))*(D82-AJ82)))</f>
        <v>1.3882942831460066</v>
      </c>
      <c r="AP82" s="56">
        <f>IF(B82="","",IF(K82="B",0,IF(E82=1.1,$M$10,IF(E82=1.2,$Y$12,IF(E82=1.3,#REF!)))*X82*(D82-AJ82)))</f>
        <v>6.3768000000000011</v>
      </c>
      <c r="AQ82" s="56">
        <f>IF(B82="","",IF(K82="B",0,IF(E82=1.1,Q82-L82-M82-M82-$M$15-$M$10-$M$9,IF(E82=1.2,Q82-L82-M82-M82-$Y$17-$Y$12-$Y$11-$Y$10-$Y$9,IF(E82=1.3,Q82-L82-M82-M82-#REF!-#REF!-#REF!-#REF!)))*X82*(D82-AJ82)))</f>
        <v>6.1429839999996663</v>
      </c>
      <c r="AR82" s="56">
        <f t="shared" si="37"/>
        <v>0</v>
      </c>
      <c r="AS82" s="56">
        <f t="shared" si="38"/>
        <v>0</v>
      </c>
      <c r="AT82" s="56">
        <f t="shared" si="39"/>
        <v>0</v>
      </c>
      <c r="AU82" s="56">
        <f t="shared" si="40"/>
        <v>0</v>
      </c>
      <c r="AV82" s="56">
        <f t="shared" si="41"/>
        <v>0</v>
      </c>
      <c r="AW82" s="56">
        <f t="shared" si="42"/>
        <v>15.6096</v>
      </c>
      <c r="AX82" s="56">
        <f>IF(B82="","",IF(K82="B",0,IF(E82=1.3,X82*#REF!*D82,0)))</f>
        <v>0</v>
      </c>
      <c r="AY82" s="56">
        <f t="shared" si="35"/>
        <v>0</v>
      </c>
      <c r="AZ82" s="56">
        <f t="shared" si="43"/>
        <v>56.70255371685316</v>
      </c>
      <c r="BA82" s="56" t="str">
        <f t="shared" si="44"/>
        <v>NO REQUIERE</v>
      </c>
      <c r="BB82" s="56">
        <f t="shared" si="45"/>
        <v>0</v>
      </c>
      <c r="BC82" s="56">
        <f t="shared" si="46"/>
        <v>0</v>
      </c>
      <c r="BD82" s="56" t="str">
        <f t="shared" si="47"/>
        <v>NO REQUIERE</v>
      </c>
      <c r="BE82" s="30" t="s">
        <v>323</v>
      </c>
    </row>
    <row r="83" spans="1:57" ht="15" hidden="1" customHeight="1">
      <c r="A83" s="30" t="s">
        <v>168</v>
      </c>
      <c r="B83" s="45" t="s">
        <v>168</v>
      </c>
      <c r="C83" s="46" t="s">
        <v>169</v>
      </c>
      <c r="D83" s="47">
        <v>51.31</v>
      </c>
      <c r="E83" s="53">
        <v>1.1000000000000001</v>
      </c>
      <c r="F83" s="48">
        <v>8</v>
      </c>
      <c r="G83" s="49">
        <v>175.26</v>
      </c>
      <c r="H83" s="49">
        <v>174.67</v>
      </c>
      <c r="I83" s="49">
        <v>173.88</v>
      </c>
      <c r="J83" s="49">
        <v>173.28</v>
      </c>
      <c r="K83" s="53" t="s">
        <v>12</v>
      </c>
      <c r="L83" s="114">
        <f>IF(B83="","",VLOOKUP(F83,DN!$B$1:$F$38,4,FALSE))</f>
        <v>0.182</v>
      </c>
      <c r="M83" s="114">
        <f>IF(B83="","",VLOOKUP(F83,DN!$B$1:$F$38,5,FALSE))</f>
        <v>9.000000000000008E-3</v>
      </c>
      <c r="N83" s="56">
        <f t="shared" si="13"/>
        <v>1.1979999999999955</v>
      </c>
      <c r="O83" s="56">
        <f t="shared" si="14"/>
        <v>1.2079999999999864</v>
      </c>
      <c r="P83" s="56">
        <f t="shared" si="15"/>
        <v>1.3849999999999909</v>
      </c>
      <c r="Q83" s="56">
        <f>IF(B83="","",IF(K83="B",0,IF(E83=1.1,P83+M83+$M$15,IF(E83=1.2,P83+M83+$Y$17,IF(E83=1.3,P83+M83+#REF!)))))</f>
        <v>1.5439999999999907</v>
      </c>
      <c r="R83" s="56">
        <f t="shared" si="16"/>
        <v>1.5439999999999907</v>
      </c>
      <c r="S83" s="56">
        <f t="shared" si="17"/>
        <v>0</v>
      </c>
      <c r="T83" s="56">
        <f t="shared" si="18"/>
        <v>0</v>
      </c>
      <c r="U83" s="114">
        <f t="shared" si="19"/>
        <v>3.1415926535897934E-2</v>
      </c>
      <c r="V83" s="56">
        <f t="shared" si="20"/>
        <v>0.60000000000000009</v>
      </c>
      <c r="W83" s="56">
        <f t="shared" si="21"/>
        <v>0.8</v>
      </c>
      <c r="X83" s="56">
        <f t="shared" si="22"/>
        <v>0.8</v>
      </c>
      <c r="Y83" s="56">
        <f t="shared" si="23"/>
        <v>1.2351999999999927</v>
      </c>
      <c r="Z83" s="56">
        <f t="shared" si="24"/>
        <v>1.2037840734640948</v>
      </c>
      <c r="AA83" s="56">
        <f t="shared" si="25"/>
        <v>0</v>
      </c>
      <c r="AB83" s="56">
        <f t="shared" si="26"/>
        <v>0</v>
      </c>
      <c r="AC83" s="56">
        <f t="shared" si="27"/>
        <v>63.378111999999632</v>
      </c>
      <c r="AD83" s="56">
        <f t="shared" si="36"/>
        <v>63.378111999999632</v>
      </c>
      <c r="AE83" s="56">
        <f t="shared" si="28"/>
        <v>0</v>
      </c>
      <c r="AF83" s="56">
        <f t="shared" si="29"/>
        <v>0</v>
      </c>
      <c r="AG83" s="56">
        <f t="shared" si="30"/>
        <v>0</v>
      </c>
      <c r="AH83" s="56" t="str">
        <f t="shared" si="31"/>
        <v>NO REQUIERE</v>
      </c>
      <c r="AI83" s="56">
        <f t="shared" si="32"/>
        <v>0</v>
      </c>
      <c r="AJ83" s="115">
        <f t="shared" si="33"/>
        <v>0</v>
      </c>
      <c r="AK83" s="56">
        <f t="shared" si="34"/>
        <v>0</v>
      </c>
      <c r="AL83" s="56">
        <f>IF(B83="","",(IF(E83=1.1,Q83-$M$9,IF(E83=1.2,Q83-$Y$9-$Y$10,IF(E83=1.3,Q83-#REF!-#REF!)))*X83*AJ83)-AK83-(U83*AJ83))</f>
        <v>0</v>
      </c>
      <c r="AM83" s="56">
        <f>IF(B83="","",IF(K83="B",0,IF(E83=1.1,$M$15,IF(E83=1.2,$Y$17,IF(E83=1.3,#REF!)))*X83*(D83-AJ83)))</f>
        <v>6.1572000000000005</v>
      </c>
      <c r="AN83" s="56">
        <f>IF(B83="","",IF(K83="B",0,IF(E83=1.1,(X83*($M$13*(L83+M83+M83))-$M$14*U83),IF(E83=1.2,(X83*($Y$15*(L83+M83+M83))-$Y$16*U83),IF(E83=1.3,(X83*(#REF!*(L83+M83+M83))-#REF!*U83))))*(D83-AJ83)))</f>
        <v>3.9166785547113667</v>
      </c>
      <c r="AO83" s="56">
        <f>IF(B83="","",IF(K83="B",0,IF(E83=1.1,(X83*($M$11*(L83+M83+M83))-$M$12*U83),IF(E83=1.2,(X83*($Y$13*(L83+M83+M83))-$Y$14*U83),IF(E83=1.3,(X83*(#REF!*(L83+M83+M83))-#REF!*U83))))*(D83-AJ83)))</f>
        <v>2.6809702547317116</v>
      </c>
      <c r="AP83" s="56">
        <f>IF(B83="","",IF(K83="B",0,IF(E83=1.1,$M$10,IF(E83=1.2,$Y$12,IF(E83=1.3,#REF!)))*X83*(D83-AJ83)))</f>
        <v>12.314400000000001</v>
      </c>
      <c r="AQ83" s="56">
        <f>IF(B83="","",IF(K83="B",0,IF(E83=1.1,Q83-L83-M83-M83-$M$15-$M$10-$M$9,IF(E83=1.2,Q83-L83-M83-M83-$Y$17-$Y$12-$Y$11-$Y$10-$Y$9,IF(E83=1.3,Q83-L83-M83-M83-#REF!-#REF!-#REF!-#REF!)))*X83*(D83-AJ83)))</f>
        <v>24.382511999999632</v>
      </c>
      <c r="AR83" s="56">
        <f t="shared" si="37"/>
        <v>0</v>
      </c>
      <c r="AS83" s="56">
        <f t="shared" si="38"/>
        <v>0</v>
      </c>
      <c r="AT83" s="56">
        <f t="shared" si="39"/>
        <v>0</v>
      </c>
      <c r="AU83" s="56">
        <f t="shared" si="40"/>
        <v>0</v>
      </c>
      <c r="AV83" s="56">
        <f t="shared" si="41"/>
        <v>0</v>
      </c>
      <c r="AW83" s="56">
        <f t="shared" si="42"/>
        <v>12.314400000000001</v>
      </c>
      <c r="AX83" s="56">
        <f>IF(B83="","",IF(K83="B",0,IF(E83=1.3,X83*#REF!*D83,0)))</f>
        <v>0</v>
      </c>
      <c r="AY83" s="56">
        <f t="shared" si="35"/>
        <v>0</v>
      </c>
      <c r="AZ83" s="56">
        <f t="shared" si="43"/>
        <v>48.382741745267921</v>
      </c>
      <c r="BA83" s="56" t="str">
        <f t="shared" si="44"/>
        <v>E1B</v>
      </c>
      <c r="BB83" s="56">
        <f t="shared" si="45"/>
        <v>79.222639999999529</v>
      </c>
      <c r="BC83" s="56">
        <f t="shared" si="46"/>
        <v>0</v>
      </c>
      <c r="BD83" s="56" t="str">
        <f t="shared" si="47"/>
        <v>NO REQUIERE</v>
      </c>
      <c r="BE83" s="30" t="s">
        <v>322</v>
      </c>
    </row>
    <row r="84" spans="1:57" ht="15" hidden="1" customHeight="1">
      <c r="A84" s="30" t="s">
        <v>422</v>
      </c>
      <c r="B84" s="45" t="s">
        <v>422</v>
      </c>
      <c r="C84" s="46" t="s">
        <v>197</v>
      </c>
      <c r="D84" s="47">
        <v>83.16</v>
      </c>
      <c r="E84" s="53">
        <v>1.1000000000000001</v>
      </c>
      <c r="F84" s="48">
        <v>8</v>
      </c>
      <c r="G84" s="49">
        <v>175.18</v>
      </c>
      <c r="H84" s="49">
        <v>175.01</v>
      </c>
      <c r="I84" s="49">
        <v>173.4</v>
      </c>
      <c r="J84" s="49">
        <v>173</v>
      </c>
      <c r="K84" s="53" t="s">
        <v>12</v>
      </c>
      <c r="L84" s="114">
        <f>IF(B84="","",VLOOKUP(F84,DN!$B$1:$F$38,4,FALSE))</f>
        <v>0.182</v>
      </c>
      <c r="M84" s="114">
        <f>IF(B84="","",VLOOKUP(F84,DN!$B$1:$F$38,5,FALSE))</f>
        <v>9.000000000000008E-3</v>
      </c>
      <c r="N84" s="56">
        <f t="shared" si="13"/>
        <v>1.5980000000000012</v>
      </c>
      <c r="O84" s="56">
        <f t="shared" si="14"/>
        <v>1.827999999999991</v>
      </c>
      <c r="P84" s="56">
        <f t="shared" si="15"/>
        <v>1.894999999999996</v>
      </c>
      <c r="Q84" s="56">
        <f>IF(B84="","",IF(K84="B",0,IF(E84=1.1,P84+M84+$M$15,IF(E84=1.2,P84+M84+$Y$17,IF(E84=1.3,P84+M84+#REF!)))))</f>
        <v>2.0539999999999958</v>
      </c>
      <c r="R84" s="56">
        <f t="shared" si="16"/>
        <v>2</v>
      </c>
      <c r="S84" s="56">
        <f t="shared" si="17"/>
        <v>5.3999999999995829E-2</v>
      </c>
      <c r="T84" s="56">
        <f t="shared" si="18"/>
        <v>0</v>
      </c>
      <c r="U84" s="114">
        <f t="shared" si="19"/>
        <v>3.1415926535897934E-2</v>
      </c>
      <c r="V84" s="56">
        <f t="shared" si="20"/>
        <v>0.60000000000000009</v>
      </c>
      <c r="W84" s="56">
        <f t="shared" si="21"/>
        <v>0.9</v>
      </c>
      <c r="X84" s="56">
        <f t="shared" si="22"/>
        <v>0.9</v>
      </c>
      <c r="Y84" s="56">
        <f t="shared" si="23"/>
        <v>1.8485999999999962</v>
      </c>
      <c r="Z84" s="56">
        <f t="shared" si="24"/>
        <v>1.8171840734640983</v>
      </c>
      <c r="AA84" s="56">
        <f t="shared" si="25"/>
        <v>0</v>
      </c>
      <c r="AB84" s="56">
        <f t="shared" si="26"/>
        <v>0</v>
      </c>
      <c r="AC84" s="56">
        <f t="shared" si="27"/>
        <v>153.72957599999967</v>
      </c>
      <c r="AD84" s="56">
        <f t="shared" si="36"/>
        <v>153.72957599999967</v>
      </c>
      <c r="AE84" s="56">
        <f t="shared" si="28"/>
        <v>0</v>
      </c>
      <c r="AF84" s="56">
        <f t="shared" si="29"/>
        <v>0</v>
      </c>
      <c r="AG84" s="56">
        <f t="shared" si="30"/>
        <v>0</v>
      </c>
      <c r="AH84" s="56" t="str">
        <f t="shared" si="31"/>
        <v>NO REQUIERE</v>
      </c>
      <c r="AI84" s="56">
        <f t="shared" si="32"/>
        <v>0</v>
      </c>
      <c r="AJ84" s="115">
        <f t="shared" si="33"/>
        <v>0</v>
      </c>
      <c r="AK84" s="56">
        <f t="shared" si="34"/>
        <v>0</v>
      </c>
      <c r="AL84" s="56">
        <f>IF(B84="","",(IF(E84=1.1,Q84-$M$9,IF(E84=1.2,Q84-$Y$9-$Y$10,IF(E84=1.3,Q84-#REF!-#REF!)))*X84*AJ84)-AK84-(U84*AJ84))</f>
        <v>0</v>
      </c>
      <c r="AM84" s="56">
        <f>IF(B84="","",IF(K84="B",0,IF(E84=1.1,$M$15,IF(E84=1.2,$Y$17,IF(E84=1.3,#REF!)))*X84*(D84-AJ84)))</f>
        <v>11.226599999999999</v>
      </c>
      <c r="AN84" s="56">
        <f>IF(B84="","",IF(K84="B",0,IF(E84=1.1,(X84*($M$13*(L84+M84+M84))-$M$14*U84),IF(E84=1.2,(X84*($Y$15*(L84+M84+M84))-$Y$16*U84),IF(E84=1.3,(X84*(#REF!*(L84+M84+M84))-#REF!*U84))))*(D84-AJ84)))</f>
        <v>7.345824669845979</v>
      </c>
      <c r="AO84" s="56">
        <f>IF(B84="","",IF(K84="B",0,IF(E84=1.1,(X84*($M$11*(L84+M84+M84))-$M$12*U84),IF(E84=1.2,(X84*($Y$13*(L84+M84+M84))-$Y$14*U84),IF(E84=1.3,(X84*(#REF!*(L84+M84+M84))-#REF!*U84))))*(D84-AJ84)))</f>
        <v>5.0104268794287492</v>
      </c>
      <c r="AP84" s="56">
        <f>IF(B84="","",IF(K84="B",0,IF(E84=1.1,$M$10,IF(E84=1.2,$Y$12,IF(E84=1.3,#REF!)))*X84*(D84-AJ84)))</f>
        <v>22.453199999999999</v>
      </c>
      <c r="AQ84" s="56">
        <f>IF(B84="","",IF(K84="B",0,IF(E84=1.1,Q84-L84-M84-M84-$M$15-$M$10-$M$9,IF(E84=1.2,Q84-L84-M84-M84-$Y$17-$Y$12-$Y$11-$Y$10-$Y$9,IF(E84=1.3,Q84-L84-M84-M84-#REF!-#REF!-#REF!-#REF!)))*X84*(D84-AJ84)))</f>
        <v>82.627775999999699</v>
      </c>
      <c r="AR84" s="56">
        <f t="shared" si="37"/>
        <v>0</v>
      </c>
      <c r="AS84" s="56">
        <f t="shared" si="38"/>
        <v>0</v>
      </c>
      <c r="AT84" s="56">
        <f t="shared" si="39"/>
        <v>0</v>
      </c>
      <c r="AU84" s="56">
        <f t="shared" si="40"/>
        <v>0</v>
      </c>
      <c r="AV84" s="56">
        <f t="shared" si="41"/>
        <v>0</v>
      </c>
      <c r="AW84" s="56">
        <f t="shared" si="42"/>
        <v>22.453199999999999</v>
      </c>
      <c r="AX84" s="56">
        <f>IF(B84="","",IF(K84="B",0,IF(E84=1.3,X84*#REF!*D84,0)))</f>
        <v>0</v>
      </c>
      <c r="AY84" s="56">
        <f t="shared" si="35"/>
        <v>0</v>
      </c>
      <c r="AZ84" s="56">
        <f t="shared" si="43"/>
        <v>126.26594912057091</v>
      </c>
      <c r="BA84" s="56" t="str">
        <f t="shared" si="44"/>
        <v>E1B</v>
      </c>
      <c r="BB84" s="56">
        <f t="shared" si="45"/>
        <v>170.81063999999964</v>
      </c>
      <c r="BC84" s="56">
        <f t="shared" si="46"/>
        <v>0</v>
      </c>
      <c r="BD84" s="56" t="str">
        <f t="shared" si="47"/>
        <v>NO REQUIERE</v>
      </c>
      <c r="BE84" s="30" t="s">
        <v>323</v>
      </c>
    </row>
    <row r="85" spans="1:57" ht="15" hidden="1" customHeight="1">
      <c r="A85" s="30" t="s">
        <v>196</v>
      </c>
      <c r="B85" s="45" t="s">
        <v>196</v>
      </c>
      <c r="C85" s="46" t="s">
        <v>299</v>
      </c>
      <c r="D85" s="47">
        <v>58.74</v>
      </c>
      <c r="E85" s="53">
        <v>1.1000000000000001</v>
      </c>
      <c r="F85" s="48">
        <v>8</v>
      </c>
      <c r="G85" s="49">
        <v>174.33</v>
      </c>
      <c r="H85" s="49">
        <v>174.08</v>
      </c>
      <c r="I85" s="49">
        <v>173.27</v>
      </c>
      <c r="J85" s="49">
        <v>173.06</v>
      </c>
      <c r="K85" s="53" t="s">
        <v>12</v>
      </c>
      <c r="L85" s="114">
        <f>IF(B85="","",VLOOKUP(F85,DN!$B$1:$F$38,4,FALSE))</f>
        <v>0.182</v>
      </c>
      <c r="M85" s="114">
        <f>IF(B85="","",VLOOKUP(F85,DN!$B$1:$F$38,5,FALSE))</f>
        <v>9.000000000000008E-3</v>
      </c>
      <c r="N85" s="56">
        <f t="shared" si="13"/>
        <v>0.87800000000000233</v>
      </c>
      <c r="O85" s="56">
        <f t="shared" si="14"/>
        <v>0.83800000000001029</v>
      </c>
      <c r="P85" s="56">
        <f t="shared" si="15"/>
        <v>1.0400000000000063</v>
      </c>
      <c r="Q85" s="56">
        <f>IF(B85="","",IF(K85="B",0,IF(E85=1.1,P85+M85+$M$15,IF(E85=1.2,P85+M85+$Y$17,IF(E85=1.3,P85+M85+#REF!)))))</f>
        <v>1.1990000000000061</v>
      </c>
      <c r="R85" s="56">
        <f t="shared" si="16"/>
        <v>1.1990000000000061</v>
      </c>
      <c r="S85" s="56">
        <f t="shared" si="17"/>
        <v>0</v>
      </c>
      <c r="T85" s="56">
        <f t="shared" si="18"/>
        <v>0</v>
      </c>
      <c r="U85" s="114">
        <f t="shared" si="19"/>
        <v>3.1415926535897934E-2</v>
      </c>
      <c r="V85" s="56">
        <f t="shared" si="20"/>
        <v>0.60000000000000009</v>
      </c>
      <c r="W85" s="56">
        <f t="shared" si="21"/>
        <v>0.8</v>
      </c>
      <c r="X85" s="56">
        <f t="shared" si="22"/>
        <v>0.8</v>
      </c>
      <c r="Y85" s="56">
        <f t="shared" si="23"/>
        <v>0.95920000000000494</v>
      </c>
      <c r="Z85" s="56">
        <f t="shared" si="24"/>
        <v>0.92778407346410696</v>
      </c>
      <c r="AA85" s="56">
        <f t="shared" si="25"/>
        <v>0</v>
      </c>
      <c r="AB85" s="56">
        <f t="shared" si="26"/>
        <v>0</v>
      </c>
      <c r="AC85" s="56">
        <f t="shared" si="27"/>
        <v>56.343408000000295</v>
      </c>
      <c r="AD85" s="56">
        <f t="shared" si="36"/>
        <v>56.343408000000295</v>
      </c>
      <c r="AE85" s="56">
        <f t="shared" si="28"/>
        <v>0</v>
      </c>
      <c r="AF85" s="56">
        <f t="shared" si="29"/>
        <v>0</v>
      </c>
      <c r="AG85" s="56">
        <f t="shared" si="30"/>
        <v>0</v>
      </c>
      <c r="AH85" s="56" t="str">
        <f t="shared" si="31"/>
        <v>SI</v>
      </c>
      <c r="AI85" s="56">
        <f t="shared" si="32"/>
        <v>0.60000000000000009</v>
      </c>
      <c r="AJ85" s="115">
        <f t="shared" si="33"/>
        <v>58.74</v>
      </c>
      <c r="AK85" s="56">
        <f t="shared" si="34"/>
        <v>4.229280000000001</v>
      </c>
      <c r="AL85" s="56">
        <f>IF(B85="","",(IF(E85=1.1,Q85-$M$9,IF(E85=1.2,Q85-$Y$9-$Y$10,IF(E85=1.3,Q85-#REF!-#REF!)))*X85*AJ85)-AK85-(U85*AJ85))</f>
        <v>36.171156475281641</v>
      </c>
      <c r="AM85" s="56">
        <f>IF(B85="","",IF(K85="B",0,IF(E85=1.1,$M$15,IF(E85=1.2,$Y$17,IF(E85=1.3,#REF!)))*X85*(D85-AJ85)))</f>
        <v>0</v>
      </c>
      <c r="AN85" s="56">
        <f>IF(B85="","",IF(K85="B",0,IF(E85=1.1,(X85*($M$13*(L85+M85+M85))-$M$14*U85),IF(E85=1.2,(X85*($Y$15*(L85+M85+M85))-$Y$16*U85),IF(E85=1.3,(X85*(#REF!*(L85+M85+M85))-#REF!*U85))))*(D85-AJ85)))</f>
        <v>0</v>
      </c>
      <c r="AO85" s="56">
        <f>IF(B85="","",IF(K85="B",0,IF(E85=1.1,(X85*($M$11*(L85+M85+M85))-$M$12*U85),IF(E85=1.2,(X85*($Y$13*(L85+M85+M85))-$Y$14*U85),IF(E85=1.3,(X85*(#REF!*(L85+M85+M85))-#REF!*U85))))*(D85-AJ85)))</f>
        <v>0</v>
      </c>
      <c r="AP85" s="56">
        <f>IF(B85="","",IF(K85="B",0,IF(E85=1.1,$M$10,IF(E85=1.2,$Y$12,IF(E85=1.3,#REF!)))*X85*(D85-AJ85)))</f>
        <v>0</v>
      </c>
      <c r="AQ85" s="56">
        <f>IF(B85="","",IF(K85="B",0,IF(E85=1.1,Q85-L85-M85-M85-$M$15-$M$10-$M$9,IF(E85=1.2,Q85-L85-M85-M85-$Y$17-$Y$12-$Y$11-$Y$10-$Y$9,IF(E85=1.3,Q85-L85-M85-M85-#REF!-#REF!-#REF!-#REF!)))*X85*(D85-AJ85)))</f>
        <v>0</v>
      </c>
      <c r="AR85" s="56">
        <f t="shared" si="37"/>
        <v>0</v>
      </c>
      <c r="AS85" s="56">
        <f t="shared" si="38"/>
        <v>0</v>
      </c>
      <c r="AT85" s="56">
        <f t="shared" si="39"/>
        <v>0</v>
      </c>
      <c r="AU85" s="56">
        <f t="shared" si="40"/>
        <v>0</v>
      </c>
      <c r="AV85" s="56">
        <f t="shared" si="41"/>
        <v>0</v>
      </c>
      <c r="AW85" s="56">
        <f t="shared" si="42"/>
        <v>14.0976</v>
      </c>
      <c r="AX85" s="56">
        <f>IF(B85="","",IF(K85="B",0,IF(E85=1.3,X85*#REF!*D85,0)))</f>
        <v>0</v>
      </c>
      <c r="AY85" s="56">
        <f t="shared" si="35"/>
        <v>0</v>
      </c>
      <c r="AZ85" s="56">
        <f t="shared" si="43"/>
        <v>56.343408000000295</v>
      </c>
      <c r="BA85" s="56" t="str">
        <f t="shared" si="44"/>
        <v>NO REQUIERE</v>
      </c>
      <c r="BB85" s="56">
        <f t="shared" si="45"/>
        <v>0</v>
      </c>
      <c r="BC85" s="56">
        <f t="shared" si="46"/>
        <v>0</v>
      </c>
      <c r="BD85" s="56" t="str">
        <f t="shared" si="47"/>
        <v>NO REQUIERE</v>
      </c>
      <c r="BE85" s="30" t="s">
        <v>322</v>
      </c>
    </row>
    <row r="86" spans="1:57" ht="15" hidden="1" customHeight="1">
      <c r="A86" s="30" t="s">
        <v>204</v>
      </c>
      <c r="B86" s="45" t="s">
        <v>204</v>
      </c>
      <c r="C86" s="46" t="s">
        <v>190</v>
      </c>
      <c r="D86" s="47">
        <v>99.58</v>
      </c>
      <c r="E86" s="53">
        <v>1.1000000000000001</v>
      </c>
      <c r="F86" s="48">
        <v>8</v>
      </c>
      <c r="G86" s="49">
        <v>174.78</v>
      </c>
      <c r="H86" s="49">
        <v>175.1</v>
      </c>
      <c r="I86" s="49">
        <v>173.45</v>
      </c>
      <c r="J86" s="49">
        <v>172.93</v>
      </c>
      <c r="K86" s="53" t="s">
        <v>12</v>
      </c>
      <c r="L86" s="114">
        <f>IF(B86="","",VLOOKUP(F86,DN!$B$1:$F$38,4,FALSE))</f>
        <v>0.182</v>
      </c>
      <c r="M86" s="114">
        <f>IF(B86="","",VLOOKUP(F86,DN!$B$1:$F$38,5,FALSE))</f>
        <v>9.000000000000008E-3</v>
      </c>
      <c r="N86" s="56">
        <f t="shared" si="13"/>
        <v>1.1480000000000126</v>
      </c>
      <c r="O86" s="56">
        <f t="shared" si="14"/>
        <v>1.9879999999999876</v>
      </c>
      <c r="P86" s="56">
        <f t="shared" si="15"/>
        <v>1.75</v>
      </c>
      <c r="Q86" s="56">
        <f>IF(B86="","",IF(K86="B",0,IF(E86=1.1,P86+M86+$M$15,IF(E86=1.2,P86+M86+$Y$17,IF(E86=1.3,P86+M86+#REF!)))))</f>
        <v>1.9089999999999998</v>
      </c>
      <c r="R86" s="56">
        <f t="shared" si="16"/>
        <v>1.9089999999999998</v>
      </c>
      <c r="S86" s="56">
        <f t="shared" si="17"/>
        <v>0</v>
      </c>
      <c r="T86" s="56">
        <f t="shared" si="18"/>
        <v>0</v>
      </c>
      <c r="U86" s="114">
        <f t="shared" si="19"/>
        <v>3.1415926535897934E-2</v>
      </c>
      <c r="V86" s="56">
        <f t="shared" si="20"/>
        <v>0.60000000000000009</v>
      </c>
      <c r="W86" s="56">
        <f t="shared" si="21"/>
        <v>0.9</v>
      </c>
      <c r="X86" s="56">
        <f t="shared" si="22"/>
        <v>0.9</v>
      </c>
      <c r="Y86" s="56">
        <f t="shared" si="23"/>
        <v>1.7181</v>
      </c>
      <c r="Z86" s="56">
        <f t="shared" si="24"/>
        <v>1.686684073464102</v>
      </c>
      <c r="AA86" s="56">
        <f t="shared" si="25"/>
        <v>0</v>
      </c>
      <c r="AB86" s="56">
        <f t="shared" si="26"/>
        <v>0</v>
      </c>
      <c r="AC86" s="56">
        <f t="shared" si="27"/>
        <v>171.08839799999998</v>
      </c>
      <c r="AD86" s="56">
        <f t="shared" si="36"/>
        <v>171.08839799999998</v>
      </c>
      <c r="AE86" s="56">
        <f t="shared" si="28"/>
        <v>0</v>
      </c>
      <c r="AF86" s="56">
        <f t="shared" si="29"/>
        <v>0</v>
      </c>
      <c r="AG86" s="56">
        <f t="shared" si="30"/>
        <v>0</v>
      </c>
      <c r="AH86" s="56" t="str">
        <f t="shared" si="31"/>
        <v>NO REQUIERE</v>
      </c>
      <c r="AI86" s="56">
        <f t="shared" si="32"/>
        <v>0</v>
      </c>
      <c r="AJ86" s="115">
        <f t="shared" si="33"/>
        <v>0</v>
      </c>
      <c r="AK86" s="56">
        <f t="shared" si="34"/>
        <v>0</v>
      </c>
      <c r="AL86" s="56">
        <f>IF(B86="","",(IF(E86=1.1,Q86-$M$9,IF(E86=1.2,Q86-$Y$9-$Y$10,IF(E86=1.3,Q86-#REF!-#REF!)))*X86*AJ86)-AK86-(U86*AJ86))</f>
        <v>0</v>
      </c>
      <c r="AM86" s="56">
        <f>IF(B86="","",IF(K86="B",0,IF(E86=1.1,$M$15,IF(E86=1.2,$Y$17,IF(E86=1.3,#REF!)))*X86*(D86-AJ86)))</f>
        <v>13.443300000000001</v>
      </c>
      <c r="AN86" s="56">
        <f>IF(B86="","",IF(K86="B",0,IF(E86=1.1,(X86*($M$13*(L86+M86+M86))-$M$14*U86),IF(E86=1.2,(X86*($Y$15*(L86+M86+M86))-$Y$16*U86),IF(E86=1.3,(X86*(#REF!*(L86+M86+M86))-#REF!*U86))))*(D86-AJ86)))</f>
        <v>8.7962628742576072</v>
      </c>
      <c r="AO86" s="56">
        <f>IF(B86="","",IF(K86="B",0,IF(E86=1.1,(X86*($M$11*(L86+M86+M86))-$M$12*U86),IF(E86=1.2,(X86*($Y$13*(L86+M86+M86))-$Y$14*U86),IF(E86=1.3,(X86*(#REF!*(L86+M86+M86))-#REF!*U86))))*(D86-AJ86)))</f>
        <v>5.9997391612976783</v>
      </c>
      <c r="AP86" s="56">
        <f>IF(B86="","",IF(K86="B",0,IF(E86=1.1,$M$10,IF(E86=1.2,$Y$12,IF(E86=1.3,#REF!)))*X86*(D86-AJ86)))</f>
        <v>26.886600000000001</v>
      </c>
      <c r="AQ86" s="56">
        <f>IF(B86="","",IF(K86="B",0,IF(E86=1.1,Q86-L86-M86-M86-$M$15-$M$10-$M$9,IF(E86=1.2,Q86-L86-M86-M86-$Y$17-$Y$12-$Y$11-$Y$10-$Y$9,IF(E86=1.3,Q86-L86-M86-M86-#REF!-#REF!-#REF!-#REF!)))*X86*(D86-AJ86)))</f>
        <v>85.94749800000001</v>
      </c>
      <c r="AR86" s="56">
        <f t="shared" si="37"/>
        <v>0</v>
      </c>
      <c r="AS86" s="56">
        <f t="shared" si="38"/>
        <v>0</v>
      </c>
      <c r="AT86" s="56">
        <f t="shared" si="39"/>
        <v>0</v>
      </c>
      <c r="AU86" s="56">
        <f t="shared" si="40"/>
        <v>0</v>
      </c>
      <c r="AV86" s="56">
        <f t="shared" si="41"/>
        <v>0</v>
      </c>
      <c r="AW86" s="56">
        <f t="shared" si="42"/>
        <v>26.886600000000001</v>
      </c>
      <c r="AX86" s="56">
        <f>IF(B86="","",IF(K86="B",0,IF(E86=1.3,X86*#REF!*D86,0)))</f>
        <v>0</v>
      </c>
      <c r="AY86" s="56">
        <f t="shared" si="35"/>
        <v>0</v>
      </c>
      <c r="AZ86" s="56">
        <f t="shared" si="43"/>
        <v>138.20205883870233</v>
      </c>
      <c r="BA86" s="56" t="str">
        <f t="shared" si="44"/>
        <v>E1B</v>
      </c>
      <c r="BB86" s="56">
        <f t="shared" si="45"/>
        <v>190.09821999999997</v>
      </c>
      <c r="BC86" s="56">
        <f t="shared" si="46"/>
        <v>0</v>
      </c>
      <c r="BD86" s="56" t="str">
        <f t="shared" si="47"/>
        <v>NO REQUIERE</v>
      </c>
      <c r="BE86" s="30" t="s">
        <v>323</v>
      </c>
    </row>
    <row r="87" spans="1:57" ht="15" hidden="1" customHeight="1">
      <c r="A87" s="30" t="s">
        <v>198</v>
      </c>
      <c r="B87" s="45" t="s">
        <v>198</v>
      </c>
      <c r="C87" s="46" t="s">
        <v>191</v>
      </c>
      <c r="D87" s="47">
        <v>54.89</v>
      </c>
      <c r="E87" s="53">
        <v>1.1000000000000001</v>
      </c>
      <c r="F87" s="48">
        <v>8</v>
      </c>
      <c r="G87" s="49">
        <v>174.02</v>
      </c>
      <c r="H87" s="49">
        <v>174.9</v>
      </c>
      <c r="I87" s="49">
        <v>172.94</v>
      </c>
      <c r="J87" s="49">
        <v>172.82</v>
      </c>
      <c r="K87" s="53" t="s">
        <v>12</v>
      </c>
      <c r="L87" s="114">
        <f>IF(B87="","",VLOOKUP(F87,DN!$B$1:$F$38,4,FALSE))</f>
        <v>0.182</v>
      </c>
      <c r="M87" s="114">
        <f>IF(B87="","",VLOOKUP(F87,DN!$B$1:$F$38,5,FALSE))</f>
        <v>9.000000000000008E-3</v>
      </c>
      <c r="N87" s="56">
        <f t="shared" si="13"/>
        <v>0.89800000000001257</v>
      </c>
      <c r="O87" s="56">
        <f t="shared" si="14"/>
        <v>1.8980000000000126</v>
      </c>
      <c r="P87" s="56">
        <f t="shared" si="15"/>
        <v>1.5800000000000125</v>
      </c>
      <c r="Q87" s="56">
        <f>IF(B87="","",IF(K87="B",0,IF(E87=1.1,P87+M87+$M$15,IF(E87=1.2,P87+M87+$Y$17,IF(E87=1.3,P87+M87+#REF!)))))</f>
        <v>1.7390000000000123</v>
      </c>
      <c r="R87" s="56">
        <f t="shared" si="16"/>
        <v>1.7390000000000123</v>
      </c>
      <c r="S87" s="56">
        <f t="shared" si="17"/>
        <v>0</v>
      </c>
      <c r="T87" s="56">
        <f t="shared" si="18"/>
        <v>0</v>
      </c>
      <c r="U87" s="114">
        <f t="shared" si="19"/>
        <v>3.1415926535897934E-2</v>
      </c>
      <c r="V87" s="56">
        <f t="shared" si="20"/>
        <v>0.60000000000000009</v>
      </c>
      <c r="W87" s="56">
        <f t="shared" si="21"/>
        <v>0.8</v>
      </c>
      <c r="X87" s="56">
        <f t="shared" si="22"/>
        <v>0.8</v>
      </c>
      <c r="Y87" s="56">
        <f t="shared" si="23"/>
        <v>1.39120000000001</v>
      </c>
      <c r="Z87" s="56">
        <f t="shared" si="24"/>
        <v>1.359784073464112</v>
      </c>
      <c r="AA87" s="56">
        <f t="shared" si="25"/>
        <v>0</v>
      </c>
      <c r="AB87" s="56">
        <f t="shared" si="26"/>
        <v>0</v>
      </c>
      <c r="AC87" s="56">
        <f t="shared" si="27"/>
        <v>76.362968000000549</v>
      </c>
      <c r="AD87" s="56">
        <f t="shared" si="36"/>
        <v>76.362968000000549</v>
      </c>
      <c r="AE87" s="56">
        <f t="shared" si="28"/>
        <v>0</v>
      </c>
      <c r="AF87" s="56">
        <f t="shared" si="29"/>
        <v>0</v>
      </c>
      <c r="AG87" s="56">
        <f t="shared" si="30"/>
        <v>0</v>
      </c>
      <c r="AH87" s="56" t="str">
        <f t="shared" si="31"/>
        <v>SI</v>
      </c>
      <c r="AI87" s="56">
        <f t="shared" si="32"/>
        <v>0.60000000000000009</v>
      </c>
      <c r="AJ87" s="115">
        <v>5</v>
      </c>
      <c r="AK87" s="56">
        <f t="shared" si="34"/>
        <v>0.36000000000000004</v>
      </c>
      <c r="AL87" s="56">
        <f>IF(B87="","",(IF(E87=1.1,Q87-$M$9,IF(E87=1.2,Q87-$Y$9-$Y$10,IF(E87=1.3,Q87-#REF!-#REF!)))*X87*AJ87)-AK87-(U87*AJ87))</f>
        <v>5.2389203673205591</v>
      </c>
      <c r="AM87" s="56">
        <f>IF(B87="","",IF(K87="B",0,IF(E87=1.1,$M$15,IF(E87=1.2,$Y$17,IF(E87=1.3,#REF!)))*X87*(D87-AJ87)))</f>
        <v>5.9867999999999997</v>
      </c>
      <c r="AN87" s="56">
        <f>IF(B87="","",IF(K87="B",0,IF(E87=1.1,(X87*($M$13*(L87+M87+M87))-$M$14*U87),IF(E87=1.2,(X87*($Y$15*(L87+M87+M87))-$Y$16*U87),IF(E87=1.3,(X87*(#REF!*(L87+M87+M87))-#REF!*U87))))*(D87-AJ87)))</f>
        <v>3.808284800127657</v>
      </c>
      <c r="AO87" s="56">
        <f>IF(B87="","",IF(K87="B",0,IF(E87=1.1,(X87*($M$11*(L87+M87+M87))-$M$12*U87),IF(E87=1.2,(X87*($Y$13*(L87+M87+M87))-$Y$14*U87),IF(E87=1.3,(X87*(#REF!*(L87+M87+M87))-#REF!*U87))))*(D87-AJ87)))</f>
        <v>2.6067746249963961</v>
      </c>
      <c r="AP87" s="56">
        <f>IF(B87="","",IF(K87="B",0,IF(E87=1.1,$M$10,IF(E87=1.2,$Y$12,IF(E87=1.3,#REF!)))*X87*(D87-AJ87)))</f>
        <v>11.973599999999999</v>
      </c>
      <c r="AQ87" s="56">
        <f>IF(B87="","",IF(K87="B",0,IF(E87=1.1,Q87-L87-M87-M87-$M$15-$M$10-$M$9,IF(E87=1.2,Q87-L87-M87-M87-$Y$17-$Y$12-$Y$11-$Y$10-$Y$9,IF(E87=1.3,Q87-L87-M87-M87-#REF!-#REF!-#REF!-#REF!)))*X87*(D87-AJ87)))</f>
        <v>31.490568000000504</v>
      </c>
      <c r="AR87" s="56">
        <f t="shared" si="37"/>
        <v>0</v>
      </c>
      <c r="AS87" s="56">
        <f t="shared" si="38"/>
        <v>0</v>
      </c>
      <c r="AT87" s="56">
        <f t="shared" si="39"/>
        <v>0</v>
      </c>
      <c r="AU87" s="56">
        <f t="shared" si="40"/>
        <v>0</v>
      </c>
      <c r="AV87" s="56">
        <f t="shared" si="41"/>
        <v>0</v>
      </c>
      <c r="AW87" s="56">
        <f t="shared" si="42"/>
        <v>13.1736</v>
      </c>
      <c r="AX87" s="56">
        <f>IF(B87="","",IF(K87="B",0,IF(E87=1.3,X87*#REF!*D87,0)))</f>
        <v>0</v>
      </c>
      <c r="AY87" s="56">
        <f t="shared" si="35"/>
        <v>0</v>
      </c>
      <c r="AZ87" s="56">
        <f t="shared" si="43"/>
        <v>61.782593375004147</v>
      </c>
      <c r="BA87" s="56" t="str">
        <f t="shared" si="44"/>
        <v>E1B</v>
      </c>
      <c r="BB87" s="56">
        <f t="shared" si="45"/>
        <v>95.453710000000683</v>
      </c>
      <c r="BC87" s="56">
        <f t="shared" si="46"/>
        <v>0</v>
      </c>
      <c r="BD87" s="56" t="str">
        <f t="shared" si="47"/>
        <v>NO REQUIERE</v>
      </c>
      <c r="BE87" s="30" t="s">
        <v>322</v>
      </c>
    </row>
    <row r="88" spans="1:57" ht="15" customHeight="1">
      <c r="A88" s="30" t="s">
        <v>199</v>
      </c>
      <c r="B88" s="45" t="s">
        <v>199</v>
      </c>
      <c r="C88" s="46" t="s">
        <v>200</v>
      </c>
      <c r="D88" s="47">
        <v>66.040000000000006</v>
      </c>
      <c r="E88" s="53">
        <v>1.1000000000000001</v>
      </c>
      <c r="F88" s="48">
        <v>10</v>
      </c>
      <c r="G88" s="49">
        <v>174.67</v>
      </c>
      <c r="H88" s="49">
        <v>174.69</v>
      </c>
      <c r="I88" s="49">
        <v>172.93</v>
      </c>
      <c r="J88" s="49">
        <v>172.82</v>
      </c>
      <c r="K88" s="53" t="s">
        <v>12</v>
      </c>
      <c r="L88" s="114">
        <f>IF(B88="","",VLOOKUP(F88,DN!$B$1:$F$38,4,FALSE))</f>
        <v>0.22700000000000001</v>
      </c>
      <c r="M88" s="114">
        <f>IF(B88="","",VLOOKUP(F88,DN!$B$1:$F$38,5,FALSE))</f>
        <v>1.1499999999999996E-2</v>
      </c>
      <c r="N88" s="56">
        <f t="shared" si="13"/>
        <v>1.5129999999999806</v>
      </c>
      <c r="O88" s="56">
        <f t="shared" si="14"/>
        <v>1.6430000000000045</v>
      </c>
      <c r="P88" s="56">
        <f t="shared" si="15"/>
        <v>1.8049999999999926</v>
      </c>
      <c r="Q88" s="56">
        <f>IF(B88="","",IF(K88="B",0,IF(E88=1.1,P88+M88+$M$15,IF(E88=1.2,P88+M88+$Y$17,IF(E88=1.3,P88+M88+#REF!)))))</f>
        <v>1.9664999999999926</v>
      </c>
      <c r="R88" s="56">
        <f t="shared" si="16"/>
        <v>1.9664999999999926</v>
      </c>
      <c r="S88" s="56">
        <f t="shared" si="17"/>
        <v>0</v>
      </c>
      <c r="T88" s="56">
        <f t="shared" si="18"/>
        <v>0</v>
      </c>
      <c r="U88" s="114">
        <f t="shared" si="19"/>
        <v>4.9087385212340517E-2</v>
      </c>
      <c r="V88" s="56">
        <f t="shared" si="20"/>
        <v>0.75</v>
      </c>
      <c r="W88" s="56">
        <f t="shared" si="21"/>
        <v>0.9</v>
      </c>
      <c r="X88" s="56">
        <f t="shared" si="22"/>
        <v>0.9</v>
      </c>
      <c r="Y88" s="56">
        <f t="shared" si="23"/>
        <v>1.7698499999999933</v>
      </c>
      <c r="Z88" s="56">
        <f t="shared" si="24"/>
        <v>1.7207626147876527</v>
      </c>
      <c r="AA88" s="56">
        <f t="shared" si="25"/>
        <v>0</v>
      </c>
      <c r="AB88" s="56">
        <f t="shared" si="26"/>
        <v>0</v>
      </c>
      <c r="AC88" s="56">
        <f t="shared" si="27"/>
        <v>116.88089399999957</v>
      </c>
      <c r="AD88" s="56">
        <f t="shared" si="36"/>
        <v>116.88089399999957</v>
      </c>
      <c r="AE88" s="56">
        <f t="shared" si="28"/>
        <v>0</v>
      </c>
      <c r="AF88" s="56">
        <f t="shared" si="29"/>
        <v>0</v>
      </c>
      <c r="AG88" s="56">
        <f t="shared" si="30"/>
        <v>0</v>
      </c>
      <c r="AH88" s="56" t="str">
        <f t="shared" si="31"/>
        <v>NO REQUIERE</v>
      </c>
      <c r="AI88" s="56">
        <f t="shared" si="32"/>
        <v>0</v>
      </c>
      <c r="AJ88" s="115">
        <f t="shared" si="33"/>
        <v>0</v>
      </c>
      <c r="AK88" s="56">
        <f t="shared" si="34"/>
        <v>0</v>
      </c>
      <c r="AL88" s="56">
        <f>IF(B88="","",(IF(E88=1.1,Q88-$M$9,IF(E88=1.2,Q88-$Y$9-$Y$10,IF(E88=1.3,Q88-#REF!-#REF!)))*X88*AJ88)-AK88-(U88*AJ88))</f>
        <v>0</v>
      </c>
      <c r="AM88" s="56">
        <f>IF(B88="","",IF(K88="B",0,IF(E88=1.1,$M$15,IF(E88=1.2,$Y$17,IF(E88=1.3,#REF!)))*X88*(D88-AJ88)))</f>
        <v>8.9154000000000018</v>
      </c>
      <c r="AN88" s="56">
        <f>IF(B88="","",IF(K88="B",0,IF(E88=1.1,(X88*($M$13*(L88+M88+M88))-$M$14*U88),IF(E88=1.2,(X88*($Y$15*(L88+M88+M88))-$Y$16*U88),IF(E88=1.3,(X88*(#REF!*(L88+M88+M88))-#REF!*U88))))*(D88-AJ88)))</f>
        <v>6.8860764444412235</v>
      </c>
      <c r="AO88" s="56">
        <f>IF(B88="","",IF(K88="B",0,IF(E88=1.1,(X88*($M$11*(L88+M88+M88))-$M$12*U88),IF(E88=1.2,(X88*($Y$13*(L88+M88+M88))-$Y$14*U88),IF(E88=1.3,(X88*(#REF!*(L88+M88+M88))-#REF!*U88))))*(D88-AJ88)))</f>
        <v>4.7311926361358116</v>
      </c>
      <c r="AP88" s="56">
        <f>IF(B88="","",IF(K88="B",0,IF(E88=1.1,$M$10,IF(E88=1.2,$Y$12,IF(E88=1.3,#REF!)))*X88*(D88-AJ88)))</f>
        <v>17.830800000000004</v>
      </c>
      <c r="AQ88" s="56">
        <f>IF(B88="","",IF(K88="B",0,IF(E88=1.1,Q88-L88-M88-M88-$M$15-$M$10-$M$9,IF(E88=1.2,Q88-L88-M88-M88-$Y$17-$Y$12-$Y$11-$Y$10-$Y$9,IF(E88=1.3,Q88-L88-M88-M88-#REF!-#REF!-#REF!-#REF!)))*X88*(D88-AJ88)))</f>
        <v>57.44489399999955</v>
      </c>
      <c r="AR88" s="56">
        <f t="shared" si="37"/>
        <v>0</v>
      </c>
      <c r="AS88" s="56">
        <f t="shared" si="38"/>
        <v>0</v>
      </c>
      <c r="AT88" s="56">
        <f t="shared" si="39"/>
        <v>0</v>
      </c>
      <c r="AU88" s="56">
        <f t="shared" si="40"/>
        <v>0</v>
      </c>
      <c r="AV88" s="56">
        <f t="shared" si="41"/>
        <v>0</v>
      </c>
      <c r="AW88" s="56">
        <f t="shared" si="42"/>
        <v>17.830800000000004</v>
      </c>
      <c r="AX88" s="56">
        <f>IF(B88="","",IF(K88="B",0,IF(E88=1.3,X88*#REF!*D88,0)))</f>
        <v>0</v>
      </c>
      <c r="AY88" s="56">
        <f t="shared" si="35"/>
        <v>0</v>
      </c>
      <c r="AZ88" s="56">
        <f t="shared" si="43"/>
        <v>94.318901363863759</v>
      </c>
      <c r="BA88" s="56" t="str">
        <f t="shared" si="44"/>
        <v>E1B</v>
      </c>
      <c r="BB88" s="56">
        <f t="shared" si="45"/>
        <v>129.86765999999952</v>
      </c>
      <c r="BC88" s="56">
        <f t="shared" si="46"/>
        <v>0</v>
      </c>
      <c r="BD88" s="56" t="str">
        <f t="shared" si="47"/>
        <v>NO REQUIERE</v>
      </c>
      <c r="BE88" s="30" t="s">
        <v>323</v>
      </c>
    </row>
    <row r="89" spans="1:57" ht="15" hidden="1" customHeight="1">
      <c r="A89" s="30" t="s">
        <v>200</v>
      </c>
      <c r="B89" s="45" t="s">
        <v>200</v>
      </c>
      <c r="C89" s="46" t="s">
        <v>193</v>
      </c>
      <c r="D89" s="47">
        <v>57.24</v>
      </c>
      <c r="E89" s="53">
        <v>1.1000000000000001</v>
      </c>
      <c r="F89" s="48">
        <v>12</v>
      </c>
      <c r="G89" s="49">
        <v>174.69</v>
      </c>
      <c r="H89" s="49">
        <v>174.53</v>
      </c>
      <c r="I89" s="49">
        <v>172.76</v>
      </c>
      <c r="J89" s="49">
        <v>172.69</v>
      </c>
      <c r="K89" s="53" t="s">
        <v>12</v>
      </c>
      <c r="L89" s="114">
        <f>IF(B89="","",VLOOKUP(F89,DN!$B$1:$F$38,4,FALSE))</f>
        <v>0.28399999999999997</v>
      </c>
      <c r="M89" s="114">
        <f>IF(B89="","",VLOOKUP(F89,DN!$B$1:$F$38,5,FALSE))</f>
        <v>1.5500000000000014E-2</v>
      </c>
      <c r="N89" s="56">
        <f t="shared" si="13"/>
        <v>1.6460000000000068</v>
      </c>
      <c r="O89" s="56">
        <f t="shared" si="14"/>
        <v>1.5560000000000034</v>
      </c>
      <c r="P89" s="56">
        <f t="shared" si="15"/>
        <v>1.8850000000000051</v>
      </c>
      <c r="Q89" s="56">
        <f>IF(B89="","",IF(K89="B",0,IF(E89=1.1,P89+M89+$M$15,IF(E89=1.2,P89+M89+$Y$17,IF(E89=1.3,P89+M89+#REF!)))))</f>
        <v>2.0505000000000053</v>
      </c>
      <c r="R89" s="56">
        <f t="shared" si="16"/>
        <v>2</v>
      </c>
      <c r="S89" s="56">
        <f t="shared" si="17"/>
        <v>5.0500000000005318E-2</v>
      </c>
      <c r="T89" s="56">
        <f t="shared" si="18"/>
        <v>0</v>
      </c>
      <c r="U89" s="114">
        <f t="shared" si="19"/>
        <v>7.793113276311181E-2</v>
      </c>
      <c r="V89" s="56">
        <f t="shared" si="20"/>
        <v>0.81499999999999995</v>
      </c>
      <c r="W89" s="56">
        <f t="shared" si="21"/>
        <v>0.9</v>
      </c>
      <c r="X89" s="56">
        <f t="shared" si="22"/>
        <v>0.9</v>
      </c>
      <c r="Y89" s="56">
        <f t="shared" si="23"/>
        <v>1.8454500000000049</v>
      </c>
      <c r="Z89" s="56">
        <f t="shared" si="24"/>
        <v>1.7675188672368931</v>
      </c>
      <c r="AA89" s="56">
        <f t="shared" si="25"/>
        <v>0</v>
      </c>
      <c r="AB89" s="56">
        <f t="shared" si="26"/>
        <v>0</v>
      </c>
      <c r="AC89" s="56">
        <f t="shared" si="27"/>
        <v>105.63355800000029</v>
      </c>
      <c r="AD89" s="56">
        <f t="shared" si="36"/>
        <v>105.63355800000029</v>
      </c>
      <c r="AE89" s="56">
        <f t="shared" si="28"/>
        <v>0</v>
      </c>
      <c r="AF89" s="56">
        <f t="shared" si="29"/>
        <v>0</v>
      </c>
      <c r="AG89" s="56">
        <f t="shared" si="30"/>
        <v>0</v>
      </c>
      <c r="AH89" s="56" t="str">
        <f t="shared" si="31"/>
        <v>NO REQUIERE</v>
      </c>
      <c r="AI89" s="56">
        <f t="shared" si="32"/>
        <v>0</v>
      </c>
      <c r="AJ89" s="115">
        <f t="shared" si="33"/>
        <v>0</v>
      </c>
      <c r="AK89" s="56">
        <f t="shared" si="34"/>
        <v>0</v>
      </c>
      <c r="AL89" s="56">
        <f>IF(B89="","",(IF(E89=1.1,Q89-$M$9,IF(E89=1.2,Q89-$Y$9-$Y$10,IF(E89=1.3,Q89-#REF!-#REF!)))*X89*AJ89)-AK89-(U89*AJ89))</f>
        <v>0</v>
      </c>
      <c r="AM89" s="56">
        <f>IF(B89="","",IF(K89="B",0,IF(E89=1.1,$M$15,IF(E89=1.2,$Y$17,IF(E89=1.3,#REF!)))*X89*(D89-AJ89)))</f>
        <v>7.7274000000000012</v>
      </c>
      <c r="AN89" s="56">
        <f>IF(B89="","",IF(K89="B",0,IF(E89=1.1,(X89*($M$13*(L89+M89+M89))-$M$14*U89),IF(E89=1.2,(X89*($Y$15*(L89+M89+M89))-$Y$16*U89),IF(E89=1.3,(X89*(#REF!*(L89+M89+M89))-#REF!*U89))))*(D89-AJ89)))</f>
        <v>6.9440769473603146</v>
      </c>
      <c r="AO89" s="56">
        <f>IF(B89="","",IF(K89="B",0,IF(E89=1.1,(X89*($M$11*(L89+M89+M89))-$M$12*U89),IF(E89=1.2,(X89*($Y$13*(L89+M89+M89))-$Y$14*U89),IF(E89=1.3,(X89*(#REF!*(L89+M89+M89))-#REF!*U89))))*(D89-AJ89)))</f>
        <v>4.8226850132791652</v>
      </c>
      <c r="AP89" s="56">
        <f>IF(B89="","",IF(K89="B",0,IF(E89=1.1,$M$10,IF(E89=1.2,$Y$12,IF(E89=1.3,#REF!)))*X89*(D89-AJ89)))</f>
        <v>15.454800000000002</v>
      </c>
      <c r="AQ89" s="56">
        <f>IF(B89="","",IF(K89="B",0,IF(E89=1.1,Q89-L89-M89-M89-$M$15-$M$10-$M$9,IF(E89=1.2,Q89-L89-M89-M89-$Y$17-$Y$12-$Y$11-$Y$10-$Y$9,IF(E89=1.3,Q89-L89-M89-M89-#REF!-#REF!-#REF!-#REF!)))*X89*(D89-AJ89)))</f>
        <v>50.769018000000273</v>
      </c>
      <c r="AR89" s="56">
        <f t="shared" si="37"/>
        <v>0</v>
      </c>
      <c r="AS89" s="56">
        <f t="shared" si="38"/>
        <v>0</v>
      </c>
      <c r="AT89" s="56">
        <f t="shared" si="39"/>
        <v>0</v>
      </c>
      <c r="AU89" s="56">
        <f t="shared" si="40"/>
        <v>0</v>
      </c>
      <c r="AV89" s="56">
        <f t="shared" si="41"/>
        <v>0</v>
      </c>
      <c r="AW89" s="56">
        <f t="shared" si="42"/>
        <v>15.454800000000002</v>
      </c>
      <c r="AX89" s="56">
        <f>IF(B89="","",IF(K89="B",0,IF(E89=1.3,X89*#REF!*D89,0)))</f>
        <v>0</v>
      </c>
      <c r="AY89" s="56">
        <f t="shared" si="35"/>
        <v>0</v>
      </c>
      <c r="AZ89" s="56">
        <f t="shared" si="43"/>
        <v>85.356072986721117</v>
      </c>
      <c r="BA89" s="56" t="str">
        <f t="shared" si="44"/>
        <v>E1B</v>
      </c>
      <c r="BB89" s="56">
        <f t="shared" si="45"/>
        <v>117.37062000000032</v>
      </c>
      <c r="BC89" s="56">
        <f t="shared" si="46"/>
        <v>0</v>
      </c>
      <c r="BD89" s="56" t="str">
        <f t="shared" si="47"/>
        <v>NO REQUIERE</v>
      </c>
      <c r="BE89" s="30" t="s">
        <v>323</v>
      </c>
    </row>
    <row r="90" spans="1:57" ht="15" hidden="1" customHeight="1">
      <c r="A90" s="30" t="s">
        <v>435</v>
      </c>
      <c r="B90" s="45" t="s">
        <v>188</v>
      </c>
      <c r="C90" s="46" t="s">
        <v>189</v>
      </c>
      <c r="D90" s="47">
        <v>60.84</v>
      </c>
      <c r="E90" s="53">
        <v>1.1000000000000001</v>
      </c>
      <c r="F90" s="48">
        <v>8</v>
      </c>
      <c r="G90" s="49">
        <v>174.21</v>
      </c>
      <c r="H90" s="49">
        <v>175.12</v>
      </c>
      <c r="I90" s="49">
        <v>173.13</v>
      </c>
      <c r="J90" s="49">
        <v>172.91</v>
      </c>
      <c r="K90" s="53" t="s">
        <v>12</v>
      </c>
      <c r="L90" s="114">
        <f>IF(B90="","",VLOOKUP(F90,DN!$B$1:$F$38,4,FALSE))</f>
        <v>0.182</v>
      </c>
      <c r="M90" s="114">
        <f>IF(B90="","",VLOOKUP(F90,DN!$B$1:$F$38,5,FALSE))</f>
        <v>9.000000000000008E-3</v>
      </c>
      <c r="N90" s="56">
        <f t="shared" si="13"/>
        <v>0.89800000000001257</v>
      </c>
      <c r="O90" s="56">
        <f t="shared" si="14"/>
        <v>2.028000000000008</v>
      </c>
      <c r="P90" s="56">
        <f t="shared" si="15"/>
        <v>1.6450000000000102</v>
      </c>
      <c r="Q90" s="56">
        <f>IF(B90="","",IF(K90="B",0,IF(E90=1.1,P90+M90+$M$15,IF(E90=1.2,P90+M90+$Y$17,IF(E90=1.3,P90+M90+#REF!)))))</f>
        <v>1.80400000000001</v>
      </c>
      <c r="R90" s="56">
        <f t="shared" si="16"/>
        <v>1.80400000000001</v>
      </c>
      <c r="S90" s="56">
        <f t="shared" si="17"/>
        <v>0</v>
      </c>
      <c r="T90" s="56">
        <f t="shared" si="18"/>
        <v>0</v>
      </c>
      <c r="U90" s="114">
        <f t="shared" si="19"/>
        <v>3.1415926535897934E-2</v>
      </c>
      <c r="V90" s="56">
        <f t="shared" si="20"/>
        <v>0.60000000000000009</v>
      </c>
      <c r="W90" s="56">
        <f t="shared" si="21"/>
        <v>0.9</v>
      </c>
      <c r="X90" s="56">
        <f t="shared" si="22"/>
        <v>0.9</v>
      </c>
      <c r="Y90" s="56">
        <f t="shared" si="23"/>
        <v>1.623600000000009</v>
      </c>
      <c r="Z90" s="56">
        <f t="shared" si="24"/>
        <v>1.5921840734641111</v>
      </c>
      <c r="AA90" s="56">
        <f t="shared" si="25"/>
        <v>0</v>
      </c>
      <c r="AB90" s="56">
        <f t="shared" si="26"/>
        <v>0</v>
      </c>
      <c r="AC90" s="56">
        <f t="shared" si="27"/>
        <v>98.779824000000559</v>
      </c>
      <c r="AD90" s="56">
        <f t="shared" si="36"/>
        <v>98.779824000000559</v>
      </c>
      <c r="AE90" s="56">
        <f t="shared" si="28"/>
        <v>0</v>
      </c>
      <c r="AF90" s="56">
        <f t="shared" si="29"/>
        <v>0</v>
      </c>
      <c r="AG90" s="56">
        <f t="shared" si="30"/>
        <v>0</v>
      </c>
      <c r="AH90" s="56" t="str">
        <f t="shared" si="31"/>
        <v>SI</v>
      </c>
      <c r="AI90" s="56">
        <f t="shared" si="32"/>
        <v>0.60000000000000009</v>
      </c>
      <c r="AJ90" s="115">
        <v>4.87</v>
      </c>
      <c r="AK90" s="56">
        <f t="shared" si="34"/>
        <v>0.35064000000000006</v>
      </c>
      <c r="AL90" s="56">
        <f>IF(B90="","",(IF(E90=1.1,Q90-$M$9,IF(E90=1.2,Q90-$Y$9-$Y$10,IF(E90=1.3,Q90-#REF!-#REF!)))*X90*AJ90)-AK90-(U90*AJ90))</f>
        <v>6.0883964377702204</v>
      </c>
      <c r="AM90" s="56">
        <f>IF(B90="","",IF(K90="B",0,IF(E90=1.1,$M$15,IF(E90=1.2,$Y$17,IF(E90=1.3,#REF!)))*X90*(D90-AJ90)))</f>
        <v>7.5559500000000011</v>
      </c>
      <c r="AN90" s="56">
        <f>IF(B90="","",IF(K90="B",0,IF(E90=1.1,(X90*($M$13*(L90+M90+M90))-$M$14*U90),IF(E90=1.2,(X90*($Y$15*(L90+M90+M90))-$Y$16*U90),IF(E90=1.3,(X90*(#REF!*(L90+M90+M90))-#REF!*U90))))*(D90-AJ90)))</f>
        <v>4.9440332704579069</v>
      </c>
      <c r="AO90" s="56">
        <f>IF(B90="","",IF(K90="B",0,IF(E90=1.1,(X90*($M$11*(L90+M90+M90))-$M$12*U90),IF(E90=1.2,(X90*($Y$13*(L90+M90+M90))-$Y$14*U90),IF(E90=1.3,(X90*(#REF!*(L90+M90+M90))-#REF!*U90))))*(D90-AJ90)))</f>
        <v>3.3722173213278879</v>
      </c>
      <c r="AP90" s="56">
        <f>IF(B90="","",IF(K90="B",0,IF(E90=1.1,$M$10,IF(E90=1.2,$Y$12,IF(E90=1.3,#REF!)))*X90*(D90-AJ90)))</f>
        <v>15.111900000000002</v>
      </c>
      <c r="AQ90" s="56">
        <f>IF(B90="","",IF(K90="B",0,IF(E90=1.1,Q90-L90-M90-M90-$M$15-$M$10-$M$9,IF(E90=1.2,Q90-L90-M90-M90-$Y$17-$Y$12-$Y$11-$Y$10-$Y$9,IF(E90=1.3,Q90-L90-M90-M90-#REF!-#REF!-#REF!-#REF!)))*X90*(D90-AJ90)))</f>
        <v>43.018542000000522</v>
      </c>
      <c r="AR90" s="56">
        <f t="shared" si="37"/>
        <v>0</v>
      </c>
      <c r="AS90" s="56">
        <f t="shared" si="38"/>
        <v>0</v>
      </c>
      <c r="AT90" s="56">
        <f t="shared" si="39"/>
        <v>0</v>
      </c>
      <c r="AU90" s="56">
        <f t="shared" si="40"/>
        <v>0</v>
      </c>
      <c r="AV90" s="56">
        <f t="shared" si="41"/>
        <v>0</v>
      </c>
      <c r="AW90" s="56">
        <f t="shared" si="42"/>
        <v>16.426800000000004</v>
      </c>
      <c r="AX90" s="56">
        <f>IF(B90="","",IF(K90="B",0,IF(E90=1.3,X90*#REF!*D90,0)))</f>
        <v>0</v>
      </c>
      <c r="AY90" s="56">
        <f t="shared" si="35"/>
        <v>0</v>
      </c>
      <c r="AZ90" s="56">
        <f t="shared" si="43"/>
        <v>80.295706678672673</v>
      </c>
      <c r="BA90" s="56" t="str">
        <f t="shared" si="44"/>
        <v>E1B</v>
      </c>
      <c r="BB90" s="56">
        <f t="shared" si="45"/>
        <v>109.75536000000062</v>
      </c>
      <c r="BC90" s="56">
        <f t="shared" si="46"/>
        <v>0</v>
      </c>
      <c r="BD90" s="56" t="str">
        <f t="shared" si="47"/>
        <v>NO REQUIERE</v>
      </c>
      <c r="BE90" s="30" t="s">
        <v>323</v>
      </c>
    </row>
    <row r="91" spans="1:57" ht="15" hidden="1" customHeight="1">
      <c r="A91" s="30" t="s">
        <v>201</v>
      </c>
      <c r="B91" s="45" t="s">
        <v>201</v>
      </c>
      <c r="C91" s="46" t="s">
        <v>202</v>
      </c>
      <c r="D91" s="47">
        <v>112.45</v>
      </c>
      <c r="E91" s="53">
        <v>1.1000000000000001</v>
      </c>
      <c r="F91" s="48">
        <v>8</v>
      </c>
      <c r="G91" s="49">
        <v>174.51</v>
      </c>
      <c r="H91" s="49">
        <v>173.98</v>
      </c>
      <c r="I91" s="49">
        <v>173.13</v>
      </c>
      <c r="J91" s="49">
        <v>172.85</v>
      </c>
      <c r="K91" s="53" t="s">
        <v>12</v>
      </c>
      <c r="L91" s="114">
        <f>IF(B91="","",VLOOKUP(F91,DN!$B$1:$F$38,4,FALSE))</f>
        <v>0.182</v>
      </c>
      <c r="M91" s="114">
        <f>IF(B91="","",VLOOKUP(F91,DN!$B$1:$F$38,5,FALSE))</f>
        <v>9.000000000000008E-3</v>
      </c>
      <c r="N91" s="56">
        <f t="shared" ref="N91:N153" si="48">IF(B91="","",G91-I91-L91)</f>
        <v>1.1979999999999955</v>
      </c>
      <c r="O91" s="56">
        <f t="shared" ref="O91:O153" si="49">IF(B91="","",H91-J91-L91)</f>
        <v>0.94799999999999551</v>
      </c>
      <c r="P91" s="56">
        <f t="shared" ref="P91:P153" si="50">IF(B91="","",((G91-I91)+(H91-J91))/2)</f>
        <v>1.2549999999999955</v>
      </c>
      <c r="Q91" s="56">
        <f>IF(B91="","",IF(K91="B",0,IF(E91=1.1,P91+M91+$M$15,IF(E91=1.2,P91+M91+$Y$17,IF(E91=1.3,P91+M91+#REF!)))))</f>
        <v>1.4139999999999953</v>
      </c>
      <c r="R91" s="56">
        <f t="shared" ref="R91:R153" si="51">IF(B91="","",IF(Q91&lt;2,Q91,2))</f>
        <v>1.4139999999999953</v>
      </c>
      <c r="S91" s="56">
        <f t="shared" ref="S91:S153" si="52">IF(B91="","",IF(Q91&lt;2,0,IF(Q91&lt;4,Q91-R91,2)))</f>
        <v>0</v>
      </c>
      <c r="T91" s="56">
        <f t="shared" ref="T91:T153" si="53">IF(B91="","",IF(Q91&lt;4,0,Q91-R91-S91))</f>
        <v>0</v>
      </c>
      <c r="U91" s="114">
        <f t="shared" ref="U91:U153" si="54">IF(B91="","",PI()*((L91+M91+M91)/2)^2)</f>
        <v>3.1415926535897934E-2</v>
      </c>
      <c r="V91" s="56">
        <f t="shared" ref="V91:V153" si="55">IF(B91="","",IF(L91&lt;0.225,L91+M91+M91+0.4,IF(L91&lt;0.35,L91+M91+M91+0.5,IF(L91&lt;0.7,L91+M91+M91+0.7,IF(L91&lt;1.2,L91+M91+M91+0.85,L91+M91+M91+1)))))</f>
        <v>0.60000000000000009</v>
      </c>
      <c r="W91" s="56">
        <f t="shared" ref="W91:W153" si="56">IF(B91="","",IF(Q91&lt;1,"N.A",IF(Q91&lt;1.75,0.8,IF(Q91&lt;4,0.9,1))))</f>
        <v>0.8</v>
      </c>
      <c r="X91" s="56">
        <f t="shared" ref="X91:X153" si="57">IF(B91="","",MAX(V91:W91))</f>
        <v>0.8</v>
      </c>
      <c r="Y91" s="56">
        <f t="shared" ref="Y91:Y153" si="58">IF(B91="","",IF(K91="B",0,X91*Q91))</f>
        <v>1.1311999999999962</v>
      </c>
      <c r="Z91" s="56">
        <f t="shared" ref="Z91:Z153" si="59">IF(B91="","",IF(K91="B",0,Y91-U91))</f>
        <v>1.0997840734640982</v>
      </c>
      <c r="AA91" s="56">
        <f t="shared" ref="AA91:AA153" si="60">IF(B91="","",IF(K91="B",0,IF(E91=1.2,X91*D91,0)))</f>
        <v>0</v>
      </c>
      <c r="AB91" s="56">
        <f t="shared" ref="AB91:AB153" si="61">IF(B91="","",IF(K91="B",0,IF(E91=1.2,D91*2,0)))</f>
        <v>0</v>
      </c>
      <c r="AC91" s="56">
        <f t="shared" ref="AC91:AC153" si="62">IF(B91="","",Y91*D91)</f>
        <v>127.20343999999957</v>
      </c>
      <c r="AD91" s="56">
        <f t="shared" ref="AD91:AD153" si="63">IF(B91="","",Y91*D91)</f>
        <v>127.20343999999957</v>
      </c>
      <c r="AE91" s="56">
        <f t="shared" ref="AE91:AE153" si="64">IF(B91="","",IF(AD91=0,X91*R91*D91,0))</f>
        <v>0</v>
      </c>
      <c r="AF91" s="56">
        <f t="shared" ref="AF91:AF153" si="65">IF(B91="","",IF(AD91=0,X91*S91*D91,0))</f>
        <v>0</v>
      </c>
      <c r="AG91" s="56">
        <f t="shared" ref="AG91:AG153" si="66">IF(B91="","",IF(AD91=0,X91*T91*D91,0))</f>
        <v>0</v>
      </c>
      <c r="AH91" s="56" t="str">
        <f t="shared" ref="AH91:AH153" si="67">IF(B91="","",IF(K91="B","NO REQUIERE",IF(OR(N91&lt;0.995,O91&lt;0.995),"SI","NO REQUIERE")))</f>
        <v>SI</v>
      </c>
      <c r="AI91" s="56">
        <f t="shared" ref="AI91:AI153" si="68">IF(B91="","",IF(AH91="si",L91+M91*2+$AI$9*2,0))</f>
        <v>0.60000000000000009</v>
      </c>
      <c r="AJ91" s="115">
        <v>21.48</v>
      </c>
      <c r="AK91" s="56">
        <f t="shared" ref="AK91:AK153" si="69">IF(B91="","",AI91*AJ91*$AI$10)</f>
        <v>1.5465600000000002</v>
      </c>
      <c r="AL91" s="56">
        <f>IF(B91="","",(IF(E91=1.1,Q91-$M$9,IF(E91=1.2,Q91-$Y$9-$Y$10,IF(E91=1.3,Q91-#REF!-#REF!)))*X91*AJ91)-AK91-(U91*AJ91))</f>
        <v>16.921601898008831</v>
      </c>
      <c r="AM91" s="56">
        <f>IF(B91="","",IF(K91="B",0,IF(E91=1.1,$M$15,IF(E91=1.2,$Y$17,IF(E91=1.3,#REF!)))*X91*(D91-AJ91)))</f>
        <v>10.916399999999999</v>
      </c>
      <c r="AN91" s="56">
        <f>IF(B91="","",IF(K91="B",0,IF(E91=1.1,(X91*($M$13*(L91+M91+M91))-$M$14*U91),IF(E91=1.2,(X91*($Y$15*(L91+M91+M91))-$Y$16*U91),IF(E91=1.3,(X91*(#REF!*(L91+M91+M91))-#REF!*U91))))*(D91-AJ91)))</f>
        <v>6.9440703200563831</v>
      </c>
      <c r="AO91" s="56">
        <f>IF(B91="","",IF(K91="B",0,IF(E91=1.1,(X91*($M$11*(L91+M91+M91))-$M$12*U91),IF(E91=1.2,(X91*($Y$13*(L91+M91+M91))-$Y$14*U91),IF(E91=1.3,(X91*(#REF!*(L91+M91+M91))-#REF!*U91))))*(D91-AJ91)))</f>
        <v>4.7532228429729839</v>
      </c>
      <c r="AP91" s="56">
        <f>IF(B91="","",IF(K91="B",0,IF(E91=1.1,$M$10,IF(E91=1.2,$Y$12,IF(E91=1.3,#REF!)))*X91*(D91-AJ91)))</f>
        <v>21.832799999999999</v>
      </c>
      <c r="AQ91" s="56">
        <f>IF(B91="","",IF(K91="B",0,IF(E91=1.1,Q91-L91-M91-M91-$M$15-$M$10-$M$9,IF(E91=1.2,Q91-L91-M91-M91-$Y$17-$Y$12-$Y$11-$Y$10-$Y$9,IF(E91=1.3,Q91-L91-M91-M91-#REF!-#REF!-#REF!-#REF!)))*X91*(D91-AJ91)))</f>
        <v>33.768063999999676</v>
      </c>
      <c r="AR91" s="56">
        <f t="shared" ref="AR91:AR122" si="70">IF(B91="","",IF(K91="B",0,IF(AND(E91=1.2,X91&gt;1.5),X91*$Y$11*D91,0)))</f>
        <v>0</v>
      </c>
      <c r="AS91" s="56">
        <f t="shared" ref="AS91:AS122" si="71">IF(B91="","",IF(K91="B",0,IF(AND(E91=1.2,X91&lt;1.5),X91*$Y$11*D91,0)))</f>
        <v>0</v>
      </c>
      <c r="AT91" s="56">
        <f t="shared" ref="AT91:AT122" si="72">IF(B91="","",IF(K91="B",0,IF(AND(E91=1.2,X91&gt;1.5),X91*$Y$10*D91,0)))</f>
        <v>0</v>
      </c>
      <c r="AU91" s="56">
        <f t="shared" ref="AU91:AU122" si="73">IF(B91="","",IF(K91="B",0,IF(AND(E91=1.2,X91&lt;1.5),X91*$Y$10*D91,0)))</f>
        <v>0</v>
      </c>
      <c r="AV91" s="56">
        <f t="shared" ref="AV91:AV122" si="74">IF(B91="","",IF(K91="B",0,IF(AND(E91=1.1,X91&gt;1.5),X91*$M$9*D91,0)))</f>
        <v>0</v>
      </c>
      <c r="AW91" s="56">
        <f t="shared" ref="AW91:AW122" si="75">IF(B91="","",IF(K91="B",0,IF(AND(E91=1.1,X91&lt;1.5),X91*$M$9*D91,0)))</f>
        <v>26.988</v>
      </c>
      <c r="AX91" s="56">
        <f>IF(B91="","",IF(K91="B",0,IF(E91=1.3,X91*#REF!*D91,0)))</f>
        <v>0</v>
      </c>
      <c r="AY91" s="56">
        <f t="shared" si="35"/>
        <v>0</v>
      </c>
      <c r="AZ91" s="56">
        <f t="shared" ref="AZ91:AZ122" si="76">IF(B91="","",AC91-AP91-AO91)</f>
        <v>100.61741715702659</v>
      </c>
      <c r="BA91" s="56" t="str">
        <f t="shared" ref="BA91:BA122" si="77">IF(B91="","",IF(K91="B","NO REQUIERE",IF(Q91&gt;$AX$10,"E2",IF(Q91&gt;$AO$10,"E1B","NO REQUIERE"))))</f>
        <v>NO REQUIERE</v>
      </c>
      <c r="BB91" s="56">
        <f t="shared" ref="BB91:BB122" si="78">IF(B91="","",IF(BA91="E1B",$D91*$Q91,0))</f>
        <v>0</v>
      </c>
      <c r="BC91" s="56">
        <f t="shared" ref="BC91:BC122" si="79">IF(B91="","",IF(BA91="E2",$D91*$Q91,0))</f>
        <v>0</v>
      </c>
      <c r="BD91" s="56" t="str">
        <f t="shared" ref="BD91:BD122" si="80">IF(B91="","",IFERROR(IF(J91-VLOOKUP(C91,$A$27:$I$416,9,FALSE)&gt;0.75,"SI","NO REQUIERE"),"NO REQUIERE"))</f>
        <v>NO REQUIERE</v>
      </c>
      <c r="BE91" s="30" t="s">
        <v>322</v>
      </c>
    </row>
    <row r="92" spans="1:57" ht="15" hidden="1" customHeight="1">
      <c r="A92" s="30" t="s">
        <v>202</v>
      </c>
      <c r="B92" s="45" t="s">
        <v>202</v>
      </c>
      <c r="C92" s="46" t="s">
        <v>194</v>
      </c>
      <c r="D92" s="47">
        <v>44.48</v>
      </c>
      <c r="E92" s="53">
        <v>1.1000000000000001</v>
      </c>
      <c r="F92" s="48">
        <v>8</v>
      </c>
      <c r="G92" s="49">
        <v>173.98</v>
      </c>
      <c r="H92" s="49">
        <v>174.44</v>
      </c>
      <c r="I92" s="49">
        <v>172.85</v>
      </c>
      <c r="J92" s="49">
        <v>172.74</v>
      </c>
      <c r="K92" s="53" t="s">
        <v>12</v>
      </c>
      <c r="L92" s="114">
        <f>IF(B92="","",VLOOKUP(F92,DN!$B$1:$F$38,4,FALSE))</f>
        <v>0.182</v>
      </c>
      <c r="M92" s="114">
        <f>IF(B92="","",VLOOKUP(F92,DN!$B$1:$F$38,5,FALSE))</f>
        <v>9.000000000000008E-3</v>
      </c>
      <c r="N92" s="56">
        <f t="shared" si="48"/>
        <v>0.94799999999999551</v>
      </c>
      <c r="O92" s="56">
        <f t="shared" si="49"/>
        <v>1.5179999999999887</v>
      </c>
      <c r="P92" s="56">
        <f t="shared" si="50"/>
        <v>1.414999999999992</v>
      </c>
      <c r="Q92" s="56">
        <f>IF(B92="","",IF(K92="B",0,IF(E92=1.1,P92+M92+$M$15,IF(E92=1.2,P92+M92+$Y$17,IF(E92=1.3,P92+M92+#REF!)))))</f>
        <v>1.5739999999999919</v>
      </c>
      <c r="R92" s="56">
        <f t="shared" si="51"/>
        <v>1.5739999999999919</v>
      </c>
      <c r="S92" s="56">
        <f t="shared" si="52"/>
        <v>0</v>
      </c>
      <c r="T92" s="56">
        <f t="shared" si="53"/>
        <v>0</v>
      </c>
      <c r="U92" s="114">
        <f t="shared" si="54"/>
        <v>3.1415926535897934E-2</v>
      </c>
      <c r="V92" s="56">
        <f t="shared" si="55"/>
        <v>0.60000000000000009</v>
      </c>
      <c r="W92" s="56">
        <f t="shared" si="56"/>
        <v>0.8</v>
      </c>
      <c r="X92" s="56">
        <f t="shared" si="57"/>
        <v>0.8</v>
      </c>
      <c r="Y92" s="56">
        <f t="shared" si="58"/>
        <v>1.2591999999999937</v>
      </c>
      <c r="Z92" s="56">
        <f t="shared" si="59"/>
        <v>1.2277840734640957</v>
      </c>
      <c r="AA92" s="56">
        <f t="shared" si="60"/>
        <v>0</v>
      </c>
      <c r="AB92" s="56">
        <f t="shared" si="61"/>
        <v>0</v>
      </c>
      <c r="AC92" s="56">
        <f t="shared" si="62"/>
        <v>56.009215999999711</v>
      </c>
      <c r="AD92" s="56">
        <f t="shared" si="63"/>
        <v>56.009215999999711</v>
      </c>
      <c r="AE92" s="56">
        <f t="shared" si="64"/>
        <v>0</v>
      </c>
      <c r="AF92" s="56">
        <f t="shared" si="65"/>
        <v>0</v>
      </c>
      <c r="AG92" s="56">
        <f t="shared" si="66"/>
        <v>0</v>
      </c>
      <c r="AH92" s="56" t="str">
        <f t="shared" si="67"/>
        <v>SI</v>
      </c>
      <c r="AI92" s="56">
        <f t="shared" si="68"/>
        <v>0.60000000000000009</v>
      </c>
      <c r="AJ92" s="115">
        <v>3.4</v>
      </c>
      <c r="AK92" s="56">
        <f t="shared" si="69"/>
        <v>0.24479999999999999</v>
      </c>
      <c r="AL92" s="56">
        <f>IF(B92="","",(IF(E92=1.1,Q92-$M$9,IF(E92=1.2,Q92-$Y$9-$Y$10,IF(E92=1.3,Q92-#REF!-#REF!)))*X92*AJ92)-AK92-(U92*AJ92))</f>
        <v>3.1136658497779246</v>
      </c>
      <c r="AM92" s="56">
        <f>IF(B92="","",IF(K92="B",0,IF(E92=1.1,$M$15,IF(E92=1.2,$Y$17,IF(E92=1.3,#REF!)))*X92*(D92-AJ92)))</f>
        <v>4.9295999999999998</v>
      </c>
      <c r="AN92" s="56">
        <f>IF(B92="","",IF(K92="B",0,IF(E92=1.1,(X92*($M$13*(L92+M92+M92))-$M$14*U92),IF(E92=1.2,(X92*($Y$15*(L92+M92+M92))-$Y$16*U92),IF(E92=1.3,(X92*(#REF!*(L92+M92+M92))-#REF!*U92))))*(D92-AJ92)))</f>
        <v>3.1357855199287261</v>
      </c>
      <c r="AO92" s="56">
        <f>IF(B92="","",IF(K92="B",0,IF(E92=1.1,(X92*($M$11*(L92+M92+M92))-$M$12*U92),IF(E92=1.2,(X92*($Y$13*(L92+M92+M92))-$Y$14*U92),IF(E92=1.3,(X92*(#REF!*(L92+M92+M92))-#REF!*U92))))*(D92-AJ92)))</f>
        <v>2.1464482179765874</v>
      </c>
      <c r="AP92" s="56">
        <f>IF(B92="","",IF(K92="B",0,IF(E92=1.1,$M$10,IF(E92=1.2,$Y$12,IF(E92=1.3,#REF!)))*X92*(D92-AJ92)))</f>
        <v>9.8591999999999995</v>
      </c>
      <c r="AQ92" s="56">
        <f>IF(B92="","",IF(K92="B",0,IF(E92=1.1,Q92-L92-M92-M92-$M$15-$M$10-$M$9,IF(E92=1.2,Q92-L92-M92-M92-$Y$17-$Y$12-$Y$11-$Y$10-$Y$9,IF(E92=1.3,Q92-L92-M92-M92-#REF!-#REF!-#REF!-#REF!)))*X92*(D92-AJ92)))</f>
        <v>20.50713599999974</v>
      </c>
      <c r="AR92" s="56">
        <f t="shared" si="70"/>
        <v>0</v>
      </c>
      <c r="AS92" s="56">
        <f t="shared" si="71"/>
        <v>0</v>
      </c>
      <c r="AT92" s="56">
        <f t="shared" si="72"/>
        <v>0</v>
      </c>
      <c r="AU92" s="56">
        <f t="shared" si="73"/>
        <v>0</v>
      </c>
      <c r="AV92" s="56">
        <f t="shared" si="74"/>
        <v>0</v>
      </c>
      <c r="AW92" s="56">
        <f t="shared" si="75"/>
        <v>10.675199999999998</v>
      </c>
      <c r="AX92" s="56">
        <f>IF(B92="","",IF(K92="B",0,IF(E92=1.3,X92*#REF!*D92,0)))</f>
        <v>0</v>
      </c>
      <c r="AY92" s="56">
        <f t="shared" ref="AY92:AY155" si="81">IF(B92="","",AA92*$Y$9)</f>
        <v>0</v>
      </c>
      <c r="AZ92" s="56">
        <f t="shared" si="76"/>
        <v>44.003567782023126</v>
      </c>
      <c r="BA92" s="56" t="str">
        <f t="shared" si="77"/>
        <v>E1B</v>
      </c>
      <c r="BB92" s="56">
        <f t="shared" si="78"/>
        <v>70.011519999999635</v>
      </c>
      <c r="BC92" s="56">
        <f t="shared" si="79"/>
        <v>0</v>
      </c>
      <c r="BD92" s="56" t="str">
        <f t="shared" si="80"/>
        <v>NO REQUIERE</v>
      </c>
      <c r="BE92" s="30" t="s">
        <v>322</v>
      </c>
    </row>
    <row r="93" spans="1:57" ht="15" hidden="1" customHeight="1">
      <c r="A93" s="30" t="s">
        <v>203</v>
      </c>
      <c r="B93" s="45" t="s">
        <v>203</v>
      </c>
      <c r="C93" s="46" t="s">
        <v>202</v>
      </c>
      <c r="D93" s="47">
        <v>52.79</v>
      </c>
      <c r="E93" s="53">
        <v>1.1000000000000001</v>
      </c>
      <c r="F93" s="48">
        <v>8</v>
      </c>
      <c r="G93" s="49">
        <v>174.02</v>
      </c>
      <c r="H93" s="49">
        <v>173.98</v>
      </c>
      <c r="I93" s="49">
        <v>172.99</v>
      </c>
      <c r="J93" s="49">
        <v>172.85</v>
      </c>
      <c r="K93" s="53" t="s">
        <v>12</v>
      </c>
      <c r="L93" s="114">
        <f>IF(B93="","",VLOOKUP(F93,DN!$B$1:$F$38,4,FALSE))</f>
        <v>0.182</v>
      </c>
      <c r="M93" s="114">
        <f>IF(B93="","",VLOOKUP(F93,DN!$B$1:$F$38,5,FALSE))</f>
        <v>9.000000000000008E-3</v>
      </c>
      <c r="N93" s="56">
        <f t="shared" si="48"/>
        <v>0.8480000000000012</v>
      </c>
      <c r="O93" s="56">
        <f t="shared" si="49"/>
        <v>0.94799999999999551</v>
      </c>
      <c r="P93" s="56">
        <f t="shared" si="50"/>
        <v>1.0799999999999983</v>
      </c>
      <c r="Q93" s="56">
        <f>IF(B93="","",IF(K93="B",0,IF(E93=1.1,P93+M93+$M$15,IF(E93=1.2,P93+M93+$Y$17,IF(E93=1.3,P93+M93+#REF!)))))</f>
        <v>1.2389999999999981</v>
      </c>
      <c r="R93" s="56">
        <f t="shared" si="51"/>
        <v>1.2389999999999981</v>
      </c>
      <c r="S93" s="56">
        <f t="shared" si="52"/>
        <v>0</v>
      </c>
      <c r="T93" s="56">
        <f t="shared" si="53"/>
        <v>0</v>
      </c>
      <c r="U93" s="114">
        <f t="shared" si="54"/>
        <v>3.1415926535897934E-2</v>
      </c>
      <c r="V93" s="56">
        <f t="shared" si="55"/>
        <v>0.60000000000000009</v>
      </c>
      <c r="W93" s="56">
        <f t="shared" si="56"/>
        <v>0.8</v>
      </c>
      <c r="X93" s="56">
        <f t="shared" si="57"/>
        <v>0.8</v>
      </c>
      <c r="Y93" s="56">
        <f t="shared" si="58"/>
        <v>0.99119999999999853</v>
      </c>
      <c r="Z93" s="56">
        <f t="shared" si="59"/>
        <v>0.95978407346410055</v>
      </c>
      <c r="AA93" s="56">
        <f t="shared" si="60"/>
        <v>0</v>
      </c>
      <c r="AB93" s="56">
        <f t="shared" si="61"/>
        <v>0</v>
      </c>
      <c r="AC93" s="56">
        <f t="shared" si="62"/>
        <v>52.325447999999923</v>
      </c>
      <c r="AD93" s="56">
        <f t="shared" si="63"/>
        <v>52.325447999999923</v>
      </c>
      <c r="AE93" s="56">
        <f t="shared" si="64"/>
        <v>0</v>
      </c>
      <c r="AF93" s="56">
        <f t="shared" si="65"/>
        <v>0</v>
      </c>
      <c r="AG93" s="56">
        <f t="shared" si="66"/>
        <v>0</v>
      </c>
      <c r="AH93" s="56" t="str">
        <f t="shared" si="67"/>
        <v>SI</v>
      </c>
      <c r="AI93" s="56">
        <f t="shared" si="68"/>
        <v>0.60000000000000009</v>
      </c>
      <c r="AJ93" s="115">
        <f t="shared" ref="AJ93:AJ153" si="82">IF(B93="","",IF(AH93="si",IF(AND(N93&lt;1,O93&lt;1),D93,"INGRESE LONG"),0))</f>
        <v>52.79</v>
      </c>
      <c r="AK93" s="56">
        <f t="shared" si="69"/>
        <v>3.8008800000000003</v>
      </c>
      <c r="AL93" s="56">
        <f>IF(B93="","",(IF(E93=1.1,Q93-$M$9,IF(E93=1.2,Q93-$Y$9-$Y$10,IF(E93=1.3,Q93-#REF!-#REF!)))*X93*AJ93)-AK93-(U93*AJ93))</f>
        <v>34.196521238169872</v>
      </c>
      <c r="AM93" s="56">
        <f>IF(B93="","",IF(K93="B",0,IF(E93=1.1,$M$15,IF(E93=1.2,$Y$17,IF(E93=1.3,#REF!)))*X93*(D93-AJ93)))</f>
        <v>0</v>
      </c>
      <c r="AN93" s="56">
        <f>IF(B93="","",IF(K93="B",0,IF(E93=1.1,(X93*($M$13*(L93+M93+M93))-$M$14*U93),IF(E93=1.2,(X93*($Y$15*(L93+M93+M93))-$Y$16*U93),IF(E93=1.3,(X93*(#REF!*(L93+M93+M93))-#REF!*U93))))*(D93-AJ93)))</f>
        <v>0</v>
      </c>
      <c r="AO93" s="56">
        <f>IF(B93="","",IF(K93="B",0,IF(E93=1.1,(X93*($M$11*(L93+M93+M93))-$M$12*U93),IF(E93=1.2,(X93*($Y$13*(L93+M93+M93))-$Y$14*U93),IF(E93=1.3,(X93*(#REF!*(L93+M93+M93))-#REF!*U93))))*(D93-AJ93)))</f>
        <v>0</v>
      </c>
      <c r="AP93" s="56">
        <f>IF(B93="","",IF(K93="B",0,IF(E93=1.1,$M$10,IF(E93=1.2,$Y$12,IF(E93=1.3,#REF!)))*X93*(D93-AJ93)))</f>
        <v>0</v>
      </c>
      <c r="AQ93" s="56">
        <f>IF(B93="","",IF(K93="B",0,IF(E93=1.1,Q93-L93-M93-M93-$M$15-$M$10-$M$9,IF(E93=1.2,Q93-L93-M93-M93-$Y$17-$Y$12-$Y$11-$Y$10-$Y$9,IF(E93=1.3,Q93-L93-M93-M93-#REF!-#REF!-#REF!-#REF!)))*X93*(D93-AJ93)))</f>
        <v>0</v>
      </c>
      <c r="AR93" s="56">
        <f t="shared" si="70"/>
        <v>0</v>
      </c>
      <c r="AS93" s="56">
        <f t="shared" si="71"/>
        <v>0</v>
      </c>
      <c r="AT93" s="56">
        <f t="shared" si="72"/>
        <v>0</v>
      </c>
      <c r="AU93" s="56">
        <f t="shared" si="73"/>
        <v>0</v>
      </c>
      <c r="AV93" s="56">
        <f t="shared" si="74"/>
        <v>0</v>
      </c>
      <c r="AW93" s="56">
        <f t="shared" si="75"/>
        <v>12.669599999999999</v>
      </c>
      <c r="AX93" s="56">
        <f>IF(B93="","",IF(K93="B",0,IF(E93=1.3,X93*#REF!*D93,0)))</f>
        <v>0</v>
      </c>
      <c r="AY93" s="56">
        <f t="shared" si="81"/>
        <v>0</v>
      </c>
      <c r="AZ93" s="56">
        <f t="shared" si="76"/>
        <v>52.325447999999923</v>
      </c>
      <c r="BA93" s="56" t="str">
        <f t="shared" si="77"/>
        <v>NO REQUIERE</v>
      </c>
      <c r="BB93" s="56">
        <f t="shared" si="78"/>
        <v>0</v>
      </c>
      <c r="BC93" s="56">
        <f t="shared" si="79"/>
        <v>0</v>
      </c>
      <c r="BD93" s="56" t="str">
        <f t="shared" si="80"/>
        <v>NO REQUIERE</v>
      </c>
      <c r="BE93" s="30" t="s">
        <v>322</v>
      </c>
    </row>
    <row r="94" spans="1:57" ht="15" hidden="1" customHeight="1">
      <c r="A94" s="30" t="s">
        <v>436</v>
      </c>
      <c r="B94" s="45" t="s">
        <v>192</v>
      </c>
      <c r="C94" s="46" t="s">
        <v>205</v>
      </c>
      <c r="D94" s="47">
        <v>113.2</v>
      </c>
      <c r="E94" s="53">
        <v>1.1000000000000001</v>
      </c>
      <c r="F94" s="48">
        <v>8</v>
      </c>
      <c r="G94" s="49">
        <v>174.65</v>
      </c>
      <c r="H94" s="49">
        <v>174.51</v>
      </c>
      <c r="I94" s="49">
        <v>173.47</v>
      </c>
      <c r="J94" s="49">
        <v>172.89</v>
      </c>
      <c r="K94" s="53" t="s">
        <v>12</v>
      </c>
      <c r="L94" s="114">
        <f>IF(B94="","",VLOOKUP(F94,DN!$B$1:$F$38,4,FALSE))</f>
        <v>0.182</v>
      </c>
      <c r="M94" s="114">
        <f>IF(B94="","",VLOOKUP(F94,DN!$B$1:$F$38,5,FALSE))</f>
        <v>9.000000000000008E-3</v>
      </c>
      <c r="N94" s="56">
        <f t="shared" si="48"/>
        <v>0.99800000000000688</v>
      </c>
      <c r="O94" s="56">
        <f t="shared" si="49"/>
        <v>1.4380000000000046</v>
      </c>
      <c r="P94" s="56">
        <f t="shared" si="50"/>
        <v>1.4000000000000057</v>
      </c>
      <c r="Q94" s="56">
        <f>IF(B94="","",IF(K94="B",0,IF(E94=1.1,P94+M94+$M$15,IF(E94=1.2,P94+M94+$Y$17,IF(E94=1.3,P94+M94+#REF!)))))</f>
        <v>1.5590000000000055</v>
      </c>
      <c r="R94" s="56">
        <f t="shared" si="51"/>
        <v>1.5590000000000055</v>
      </c>
      <c r="S94" s="56">
        <f t="shared" si="52"/>
        <v>0</v>
      </c>
      <c r="T94" s="56">
        <f t="shared" si="53"/>
        <v>0</v>
      </c>
      <c r="U94" s="114">
        <f t="shared" si="54"/>
        <v>3.1415926535897934E-2</v>
      </c>
      <c r="V94" s="56">
        <f t="shared" si="55"/>
        <v>0.60000000000000009</v>
      </c>
      <c r="W94" s="56">
        <f t="shared" si="56"/>
        <v>0.8</v>
      </c>
      <c r="X94" s="56">
        <f t="shared" si="57"/>
        <v>0.8</v>
      </c>
      <c r="Y94" s="56">
        <f t="shared" si="58"/>
        <v>1.2472000000000045</v>
      </c>
      <c r="Z94" s="56">
        <f t="shared" si="59"/>
        <v>1.2157840734641066</v>
      </c>
      <c r="AA94" s="56">
        <f t="shared" si="60"/>
        <v>0</v>
      </c>
      <c r="AB94" s="56">
        <f t="shared" si="61"/>
        <v>0</v>
      </c>
      <c r="AC94" s="56">
        <f t="shared" si="62"/>
        <v>141.18304000000052</v>
      </c>
      <c r="AD94" s="56">
        <f t="shared" si="63"/>
        <v>141.18304000000052</v>
      </c>
      <c r="AE94" s="56">
        <f t="shared" si="64"/>
        <v>0</v>
      </c>
      <c r="AF94" s="56">
        <f t="shared" si="65"/>
        <v>0</v>
      </c>
      <c r="AG94" s="56">
        <f t="shared" si="66"/>
        <v>0</v>
      </c>
      <c r="AH94" s="56" t="str">
        <f t="shared" si="67"/>
        <v>NO REQUIERE</v>
      </c>
      <c r="AI94" s="56">
        <f t="shared" si="68"/>
        <v>0</v>
      </c>
      <c r="AJ94" s="115">
        <f t="shared" si="82"/>
        <v>0</v>
      </c>
      <c r="AK94" s="56">
        <f t="shared" si="69"/>
        <v>0</v>
      </c>
      <c r="AL94" s="56">
        <f>IF(B94="","",(IF(E94=1.1,Q94-$M$9,IF(E94=1.2,Q94-$Y$9-$Y$10,IF(E94=1.3,Q94-#REF!-#REF!)))*X94*AJ94)-AK94-(U94*AJ94))</f>
        <v>0</v>
      </c>
      <c r="AM94" s="56">
        <f>IF(B94="","",IF(K94="B",0,IF(E94=1.1,$M$15,IF(E94=1.2,$Y$17,IF(E94=1.3,#REF!)))*X94*(D94-AJ94)))</f>
        <v>13.584</v>
      </c>
      <c r="AN94" s="56">
        <f>IF(B94="","",IF(K94="B",0,IF(E94=1.1,(X94*($M$13*(L94+M94+M94))-$M$14*U94),IF(E94=1.2,(X94*($Y$15*(L94+M94+M94))-$Y$16*U94),IF(E94=1.3,(X94*(#REF!*(L94+M94+M94))-#REF!*U94))))*(D94-AJ94)))</f>
        <v>8.6409669147013588</v>
      </c>
      <c r="AO94" s="56">
        <f>IF(B94="","",IF(K94="B",0,IF(E94=1.1,(X94*($M$11*(L94+M94+M94))-$M$12*U94),IF(E94=1.2,(X94*($Y$13*(L94+M94+M94))-$Y$14*U94),IF(E94=1.3,(X94*(#REF!*(L94+M94+M94))-#REF!*U94))))*(D94-AJ94)))</f>
        <v>5.9147502014349982</v>
      </c>
      <c r="AP94" s="56">
        <f>IF(B94="","",IF(K94="B",0,IF(E94=1.1,$M$10,IF(E94=1.2,$Y$12,IF(E94=1.3,#REF!)))*X94*(D94-AJ94)))</f>
        <v>27.167999999999999</v>
      </c>
      <c r="AQ94" s="56">
        <f>IF(B94="","",IF(K94="B",0,IF(E94=1.1,Q94-L94-M94-M94-$M$15-$M$10-$M$9,IF(E94=1.2,Q94-L94-M94-M94-$Y$17-$Y$12-$Y$11-$Y$10-$Y$9,IF(E94=1.3,Q94-L94-M94-M94-#REF!-#REF!-#REF!-#REF!)))*X94*(D94-AJ94)))</f>
        <v>55.151040000000528</v>
      </c>
      <c r="AR94" s="56">
        <f t="shared" si="70"/>
        <v>0</v>
      </c>
      <c r="AS94" s="56">
        <f t="shared" si="71"/>
        <v>0</v>
      </c>
      <c r="AT94" s="56">
        <f t="shared" si="72"/>
        <v>0</v>
      </c>
      <c r="AU94" s="56">
        <f t="shared" si="73"/>
        <v>0</v>
      </c>
      <c r="AV94" s="56">
        <f t="shared" si="74"/>
        <v>0</v>
      </c>
      <c r="AW94" s="56">
        <f t="shared" si="75"/>
        <v>27.167999999999999</v>
      </c>
      <c r="AX94" s="56">
        <f>IF(B94="","",IF(K94="B",0,IF(E94=1.3,X94*#REF!*D94,0)))</f>
        <v>0</v>
      </c>
      <c r="AY94" s="56">
        <f t="shared" si="81"/>
        <v>0</v>
      </c>
      <c r="AZ94" s="56">
        <f t="shared" si="76"/>
        <v>108.10028979856551</v>
      </c>
      <c r="BA94" s="56" t="str">
        <f t="shared" si="77"/>
        <v>E1B</v>
      </c>
      <c r="BB94" s="56">
        <f t="shared" si="78"/>
        <v>176.47880000000063</v>
      </c>
      <c r="BC94" s="56">
        <f t="shared" si="79"/>
        <v>0</v>
      </c>
      <c r="BD94" s="56" t="str">
        <f t="shared" si="80"/>
        <v>NO REQUIERE</v>
      </c>
      <c r="BE94" s="30" t="s">
        <v>323</v>
      </c>
    </row>
    <row r="95" spans="1:57" ht="15" hidden="1" customHeight="1">
      <c r="A95" s="30" t="s">
        <v>205</v>
      </c>
      <c r="B95" s="45" t="s">
        <v>205</v>
      </c>
      <c r="C95" s="46" t="s">
        <v>195</v>
      </c>
      <c r="D95" s="47">
        <v>48.87</v>
      </c>
      <c r="E95" s="53">
        <v>1.1000000000000001</v>
      </c>
      <c r="F95" s="48">
        <v>8</v>
      </c>
      <c r="G95" s="49">
        <v>174.51</v>
      </c>
      <c r="H95" s="49">
        <v>174.29</v>
      </c>
      <c r="I95" s="49">
        <v>172.89</v>
      </c>
      <c r="J95" s="49">
        <v>172.66</v>
      </c>
      <c r="K95" s="53" t="s">
        <v>12</v>
      </c>
      <c r="L95" s="114">
        <f>IF(B95="","",VLOOKUP(F95,DN!$B$1:$F$38,4,FALSE))</f>
        <v>0.182</v>
      </c>
      <c r="M95" s="114">
        <f>IF(B95="","",VLOOKUP(F95,DN!$B$1:$F$38,5,FALSE))</f>
        <v>9.000000000000008E-3</v>
      </c>
      <c r="N95" s="56">
        <f t="shared" si="48"/>
        <v>1.4380000000000046</v>
      </c>
      <c r="O95" s="56">
        <f t="shared" si="49"/>
        <v>1.4479999999999955</v>
      </c>
      <c r="P95" s="56">
        <f t="shared" si="50"/>
        <v>1.625</v>
      </c>
      <c r="Q95" s="56">
        <f>IF(B95="","",IF(K95="B",0,IF(E95=1.1,P95+M95+$M$15,IF(E95=1.2,P95+M95+$Y$17,IF(E95=1.3,P95+M95+#REF!)))))</f>
        <v>1.7839999999999998</v>
      </c>
      <c r="R95" s="56">
        <f t="shared" si="51"/>
        <v>1.7839999999999998</v>
      </c>
      <c r="S95" s="56">
        <f t="shared" si="52"/>
        <v>0</v>
      </c>
      <c r="T95" s="56">
        <f t="shared" si="53"/>
        <v>0</v>
      </c>
      <c r="U95" s="114">
        <f t="shared" si="54"/>
        <v>3.1415926535897934E-2</v>
      </c>
      <c r="V95" s="56">
        <f t="shared" si="55"/>
        <v>0.60000000000000009</v>
      </c>
      <c r="W95" s="56">
        <f t="shared" si="56"/>
        <v>0.9</v>
      </c>
      <c r="X95" s="56">
        <f t="shared" si="57"/>
        <v>0.9</v>
      </c>
      <c r="Y95" s="56">
        <f t="shared" si="58"/>
        <v>1.6055999999999999</v>
      </c>
      <c r="Z95" s="56">
        <f t="shared" si="59"/>
        <v>1.5741840734641019</v>
      </c>
      <c r="AA95" s="56">
        <f t="shared" si="60"/>
        <v>0</v>
      </c>
      <c r="AB95" s="56">
        <f t="shared" si="61"/>
        <v>0</v>
      </c>
      <c r="AC95" s="56">
        <f t="shared" si="62"/>
        <v>78.465671999999998</v>
      </c>
      <c r="AD95" s="56">
        <f t="shared" si="63"/>
        <v>78.465671999999998</v>
      </c>
      <c r="AE95" s="56">
        <f t="shared" si="64"/>
        <v>0</v>
      </c>
      <c r="AF95" s="56">
        <f t="shared" si="65"/>
        <v>0</v>
      </c>
      <c r="AG95" s="56">
        <f t="shared" si="66"/>
        <v>0</v>
      </c>
      <c r="AH95" s="56" t="str">
        <f t="shared" si="67"/>
        <v>NO REQUIERE</v>
      </c>
      <c r="AI95" s="56">
        <f t="shared" si="68"/>
        <v>0</v>
      </c>
      <c r="AJ95" s="115">
        <f t="shared" si="82"/>
        <v>0</v>
      </c>
      <c r="AK95" s="56">
        <f t="shared" si="69"/>
        <v>0</v>
      </c>
      <c r="AL95" s="56">
        <f>IF(B95="","",(IF(E95=1.1,Q95-$M$9,IF(E95=1.2,Q95-$Y$9-$Y$10,IF(E95=1.3,Q95-#REF!-#REF!)))*X95*AJ95)-AK95-(U95*AJ95))</f>
        <v>0</v>
      </c>
      <c r="AM95" s="56">
        <f>IF(B95="","",IF(K95="B",0,IF(E95=1.1,$M$15,IF(E95=1.2,$Y$17,IF(E95=1.3,#REF!)))*X95*(D95-AJ95)))</f>
        <v>6.5974500000000003</v>
      </c>
      <c r="AN95" s="56">
        <f>IF(B95="","",IF(K95="B",0,IF(E95=1.1,(X95*($M$13*(L95+M95+M95))-$M$14*U95),IF(E95=1.2,(X95*($Y$15*(L95+M95+M95))-$Y$16*U95),IF(E95=1.3,(X95*(#REF!*(L95+M95+M95))-#REF!*U95))))*(D95-AJ95)))</f>
        <v>4.316864497539358</v>
      </c>
      <c r="AO95" s="56">
        <f>IF(B95="","",IF(K95="B",0,IF(E95=1.1,(X95*($M$11*(L95+M95+M95))-$M$12*U95),IF(E95=1.2,(X95*($Y$13*(L95+M95+M95))-$Y$14*U95),IF(E95=1.3,(X95*(#REF!*(L95+M95+M95))-#REF!*U95))))*(D95-AJ95)))</f>
        <v>2.9444391726513106</v>
      </c>
      <c r="AP95" s="56">
        <f>IF(B95="","",IF(K95="B",0,IF(E95=1.1,$M$10,IF(E95=1.2,$Y$12,IF(E95=1.3,#REF!)))*X95*(D95-AJ95)))</f>
        <v>13.194900000000001</v>
      </c>
      <c r="AQ95" s="56">
        <f>IF(B95="","",IF(K95="B",0,IF(E95=1.1,Q95-L95-M95-M95-$M$15-$M$10-$M$9,IF(E95=1.2,Q95-L95-M95-M95-$Y$17-$Y$12-$Y$11-$Y$10-$Y$9,IF(E95=1.3,Q95-L95-M95-M95-#REF!-#REF!-#REF!-#REF!)))*X95*(D95-AJ95)))</f>
        <v>36.681821999999997</v>
      </c>
      <c r="AR95" s="56">
        <f t="shared" si="70"/>
        <v>0</v>
      </c>
      <c r="AS95" s="56">
        <f t="shared" si="71"/>
        <v>0</v>
      </c>
      <c r="AT95" s="56">
        <f t="shared" si="72"/>
        <v>0</v>
      </c>
      <c r="AU95" s="56">
        <f t="shared" si="73"/>
        <v>0</v>
      </c>
      <c r="AV95" s="56">
        <f t="shared" si="74"/>
        <v>0</v>
      </c>
      <c r="AW95" s="56">
        <f t="shared" si="75"/>
        <v>13.194900000000001</v>
      </c>
      <c r="AX95" s="56">
        <f>IF(B95="","",IF(K95="B",0,IF(E95=1.3,X95*#REF!*D95,0)))</f>
        <v>0</v>
      </c>
      <c r="AY95" s="56">
        <f t="shared" si="81"/>
        <v>0</v>
      </c>
      <c r="AZ95" s="56">
        <f t="shared" si="76"/>
        <v>62.326332827348686</v>
      </c>
      <c r="BA95" s="56" t="str">
        <f t="shared" si="77"/>
        <v>E1B</v>
      </c>
      <c r="BB95" s="56">
        <f t="shared" si="78"/>
        <v>87.18407999999998</v>
      </c>
      <c r="BC95" s="56">
        <f t="shared" si="79"/>
        <v>0</v>
      </c>
      <c r="BD95" s="56" t="str">
        <f t="shared" si="80"/>
        <v>NO REQUIERE</v>
      </c>
      <c r="BE95" s="30" t="s">
        <v>323</v>
      </c>
    </row>
    <row r="96" spans="1:57" ht="15" hidden="1" customHeight="1">
      <c r="A96" s="30" t="s">
        <v>437</v>
      </c>
      <c r="B96" s="45" t="s">
        <v>158</v>
      </c>
      <c r="C96" s="46" t="s">
        <v>159</v>
      </c>
      <c r="D96" s="47">
        <v>37.99</v>
      </c>
      <c r="E96" s="53">
        <v>1.1000000000000001</v>
      </c>
      <c r="F96" s="48">
        <v>8</v>
      </c>
      <c r="G96" s="49">
        <v>174.7</v>
      </c>
      <c r="H96" s="49">
        <v>175.07</v>
      </c>
      <c r="I96" s="49">
        <v>173.32</v>
      </c>
      <c r="J96" s="49">
        <v>173.11</v>
      </c>
      <c r="K96" s="53" t="s">
        <v>12</v>
      </c>
      <c r="L96" s="114">
        <f>IF(B96="","",VLOOKUP(F96,DN!$B$1:$F$38,4,FALSE))</f>
        <v>0.182</v>
      </c>
      <c r="M96" s="114">
        <f>IF(B96="","",VLOOKUP(F96,DN!$B$1:$F$38,5,FALSE))</f>
        <v>9.000000000000008E-3</v>
      </c>
      <c r="N96" s="56">
        <f t="shared" si="48"/>
        <v>1.1979999999999955</v>
      </c>
      <c r="O96" s="56">
        <f t="shared" si="49"/>
        <v>1.7779999999999796</v>
      </c>
      <c r="P96" s="56">
        <f t="shared" si="50"/>
        <v>1.6699999999999875</v>
      </c>
      <c r="Q96" s="56">
        <f>IF(B96="","",IF(K96="B",0,IF(E96=1.1,P96+M96+$M$15,IF(E96=1.2,P96+M96+$Y$17,IF(E96=1.3,P96+M96+#REF!)))))</f>
        <v>1.8289999999999873</v>
      </c>
      <c r="R96" s="56">
        <f t="shared" si="51"/>
        <v>1.8289999999999873</v>
      </c>
      <c r="S96" s="56">
        <f t="shared" si="52"/>
        <v>0</v>
      </c>
      <c r="T96" s="56">
        <f t="shared" si="53"/>
        <v>0</v>
      </c>
      <c r="U96" s="114">
        <f t="shared" si="54"/>
        <v>3.1415926535897934E-2</v>
      </c>
      <c r="V96" s="56">
        <f t="shared" si="55"/>
        <v>0.60000000000000009</v>
      </c>
      <c r="W96" s="56">
        <f t="shared" si="56"/>
        <v>0.9</v>
      </c>
      <c r="X96" s="56">
        <f t="shared" si="57"/>
        <v>0.9</v>
      </c>
      <c r="Y96" s="56">
        <f t="shared" si="58"/>
        <v>1.6460999999999886</v>
      </c>
      <c r="Z96" s="56">
        <f t="shared" si="59"/>
        <v>1.6146840734640906</v>
      </c>
      <c r="AA96" s="56">
        <f t="shared" si="60"/>
        <v>0</v>
      </c>
      <c r="AB96" s="56">
        <f t="shared" si="61"/>
        <v>0</v>
      </c>
      <c r="AC96" s="56">
        <f t="shared" si="62"/>
        <v>62.535338999999567</v>
      </c>
      <c r="AD96" s="56">
        <f t="shared" si="63"/>
        <v>62.535338999999567</v>
      </c>
      <c r="AE96" s="56">
        <f t="shared" si="64"/>
        <v>0</v>
      </c>
      <c r="AF96" s="56">
        <f t="shared" si="65"/>
        <v>0</v>
      </c>
      <c r="AG96" s="56">
        <f t="shared" si="66"/>
        <v>0</v>
      </c>
      <c r="AH96" s="56" t="str">
        <f t="shared" si="67"/>
        <v>NO REQUIERE</v>
      </c>
      <c r="AI96" s="56">
        <f t="shared" si="68"/>
        <v>0</v>
      </c>
      <c r="AJ96" s="115">
        <f t="shared" si="82"/>
        <v>0</v>
      </c>
      <c r="AK96" s="56">
        <f t="shared" si="69"/>
        <v>0</v>
      </c>
      <c r="AL96" s="56">
        <f>IF(B96="","",(IF(E96=1.1,Q96-$M$9,IF(E96=1.2,Q96-$Y$9-$Y$10,IF(E96=1.3,Q96-#REF!-#REF!)))*X96*AJ96)-AK96-(U96*AJ96))</f>
        <v>0</v>
      </c>
      <c r="AM96" s="56">
        <f>IF(B96="","",IF(K96="B",0,IF(E96=1.1,$M$15,IF(E96=1.2,$Y$17,IF(E96=1.3,#REF!)))*X96*(D96-AJ96)))</f>
        <v>5.1286500000000004</v>
      </c>
      <c r="AN96" s="56">
        <f>IF(B96="","",IF(K96="B",0,IF(E96=1.1,(X96*($M$13*(L96+M96+M96))-$M$14*U96),IF(E96=1.2,(X96*($Y$15*(L96+M96+M96))-$Y$16*U96),IF(E96=1.3,(X96*(#REF!*(L96+M96+M96))-#REF!*U96))))*(D96-AJ96)))</f>
        <v>3.355794603264175</v>
      </c>
      <c r="AO96" s="56">
        <f>IF(B96="","",IF(K96="B",0,IF(E96=1.1,(X96*($M$11*(L96+M96+M96))-$M$12*U96),IF(E96=1.2,(X96*($Y$13*(L96+M96+M96))-$Y$14*U96),IF(E96=1.3,(X96*(#REF!*(L96+M96+M96))-#REF!*U96))))*(D96-AJ96)))</f>
        <v>2.2889143476370637</v>
      </c>
      <c r="AP96" s="56">
        <f>IF(B96="","",IF(K96="B",0,IF(E96=1.1,$M$10,IF(E96=1.2,$Y$12,IF(E96=1.3,#REF!)))*X96*(D96-AJ96)))</f>
        <v>10.257300000000001</v>
      </c>
      <c r="AQ96" s="56">
        <f>IF(B96="","",IF(K96="B",0,IF(E96=1.1,Q96-L96-M96-M96-$M$15-$M$10-$M$9,IF(E96=1.2,Q96-L96-M96-M96-$Y$17-$Y$12-$Y$11-$Y$10-$Y$9,IF(E96=1.3,Q96-L96-M96-M96-#REF!-#REF!-#REF!-#REF!)))*X96*(D96-AJ96)))</f>
        <v>30.053888999999575</v>
      </c>
      <c r="AR96" s="56">
        <f t="shared" si="70"/>
        <v>0</v>
      </c>
      <c r="AS96" s="56">
        <f t="shared" si="71"/>
        <v>0</v>
      </c>
      <c r="AT96" s="56">
        <f t="shared" si="72"/>
        <v>0</v>
      </c>
      <c r="AU96" s="56">
        <f t="shared" si="73"/>
        <v>0</v>
      </c>
      <c r="AV96" s="56">
        <f t="shared" si="74"/>
        <v>0</v>
      </c>
      <c r="AW96" s="56">
        <f t="shared" si="75"/>
        <v>10.257300000000001</v>
      </c>
      <c r="AX96" s="56">
        <f>IF(B96="","",IF(K96="B",0,IF(E96=1.3,X96*#REF!*D96,0)))</f>
        <v>0</v>
      </c>
      <c r="AY96" s="56">
        <f t="shared" si="81"/>
        <v>0</v>
      </c>
      <c r="AZ96" s="56">
        <f t="shared" si="76"/>
        <v>49.989124652362506</v>
      </c>
      <c r="BA96" s="56" t="str">
        <f t="shared" si="77"/>
        <v>E1B</v>
      </c>
      <c r="BB96" s="56">
        <f t="shared" si="78"/>
        <v>69.483709999999519</v>
      </c>
      <c r="BC96" s="56">
        <f t="shared" si="79"/>
        <v>0</v>
      </c>
      <c r="BD96" s="56" t="str">
        <f t="shared" si="80"/>
        <v>NO REQUIERE</v>
      </c>
      <c r="BE96" s="30" t="s">
        <v>323</v>
      </c>
    </row>
    <row r="97" spans="1:57" ht="15" hidden="1" customHeight="1">
      <c r="A97" s="30" t="s">
        <v>159</v>
      </c>
      <c r="B97" s="45" t="s">
        <v>159</v>
      </c>
      <c r="C97" s="46" t="s">
        <v>160</v>
      </c>
      <c r="D97" s="47">
        <v>35.71</v>
      </c>
      <c r="E97" s="53">
        <v>1.1000000000000001</v>
      </c>
      <c r="F97" s="48">
        <v>8</v>
      </c>
      <c r="G97" s="49">
        <v>175.07</v>
      </c>
      <c r="H97" s="49">
        <v>175.35</v>
      </c>
      <c r="I97" s="49">
        <v>173.09</v>
      </c>
      <c r="J97" s="49">
        <v>172.89</v>
      </c>
      <c r="K97" s="53" t="s">
        <v>12</v>
      </c>
      <c r="L97" s="114">
        <f>IF(B97="","",VLOOKUP(F97,DN!$B$1:$F$38,4,FALSE))</f>
        <v>0.182</v>
      </c>
      <c r="M97" s="114">
        <f>IF(B97="","",VLOOKUP(F97,DN!$B$1:$F$38,5,FALSE))</f>
        <v>9.000000000000008E-3</v>
      </c>
      <c r="N97" s="56">
        <f t="shared" si="48"/>
        <v>1.7979999999999898</v>
      </c>
      <c r="O97" s="56">
        <f t="shared" si="49"/>
        <v>2.278000000000008</v>
      </c>
      <c r="P97" s="56">
        <f t="shared" si="50"/>
        <v>2.2199999999999989</v>
      </c>
      <c r="Q97" s="56">
        <f>IF(B97="","",IF(K97="B",0,IF(E97=1.1,P97+M97+$M$15,IF(E97=1.2,P97+M97+$Y$17,IF(E97=1.3,P97+M97+#REF!)))))</f>
        <v>2.3789999999999987</v>
      </c>
      <c r="R97" s="56">
        <f t="shared" si="51"/>
        <v>2</v>
      </c>
      <c r="S97" s="56">
        <f t="shared" si="52"/>
        <v>0.37899999999999867</v>
      </c>
      <c r="T97" s="56">
        <f t="shared" si="53"/>
        <v>0</v>
      </c>
      <c r="U97" s="114">
        <f t="shared" si="54"/>
        <v>3.1415926535897934E-2</v>
      </c>
      <c r="V97" s="56">
        <f t="shared" si="55"/>
        <v>0.60000000000000009</v>
      </c>
      <c r="W97" s="56">
        <f t="shared" si="56"/>
        <v>0.9</v>
      </c>
      <c r="X97" s="56">
        <f t="shared" si="57"/>
        <v>0.9</v>
      </c>
      <c r="Y97" s="56">
        <f t="shared" si="58"/>
        <v>2.1410999999999989</v>
      </c>
      <c r="Z97" s="56">
        <f t="shared" si="59"/>
        <v>2.1096840734641011</v>
      </c>
      <c r="AA97" s="56">
        <f t="shared" si="60"/>
        <v>0</v>
      </c>
      <c r="AB97" s="56">
        <f t="shared" si="61"/>
        <v>0</v>
      </c>
      <c r="AC97" s="56">
        <f t="shared" si="62"/>
        <v>76.458680999999956</v>
      </c>
      <c r="AD97" s="56">
        <f t="shared" si="63"/>
        <v>76.458680999999956</v>
      </c>
      <c r="AE97" s="56">
        <f t="shared" si="64"/>
        <v>0</v>
      </c>
      <c r="AF97" s="56">
        <f t="shared" si="65"/>
        <v>0</v>
      </c>
      <c r="AG97" s="56">
        <f t="shared" si="66"/>
        <v>0</v>
      </c>
      <c r="AH97" s="56" t="str">
        <f t="shared" si="67"/>
        <v>NO REQUIERE</v>
      </c>
      <c r="AI97" s="56">
        <f t="shared" si="68"/>
        <v>0</v>
      </c>
      <c r="AJ97" s="115">
        <f t="shared" si="82"/>
        <v>0</v>
      </c>
      <c r="AK97" s="56">
        <f t="shared" si="69"/>
        <v>0</v>
      </c>
      <c r="AL97" s="56">
        <f>IF(B97="","",(IF(E97=1.1,Q97-$M$9,IF(E97=1.2,Q97-$Y$9-$Y$10,IF(E97=1.3,Q97-#REF!-#REF!)))*X97*AJ97)-AK97-(U97*AJ97))</f>
        <v>0</v>
      </c>
      <c r="AM97" s="56">
        <f>IF(B97="","",IF(K97="B",0,IF(E97=1.1,$M$15,IF(E97=1.2,$Y$17,IF(E97=1.3,#REF!)))*X97*(D97-AJ97)))</f>
        <v>4.8208500000000001</v>
      </c>
      <c r="AN97" s="56">
        <f>IF(B97="","",IF(K97="B",0,IF(E97=1.1,(X97*($M$13*(L97+M97+M97))-$M$14*U97),IF(E97=1.2,(X97*($Y$15*(L97+M97+M97))-$Y$16*U97),IF(E97=1.3,(X97*(#REF!*(L97+M97+M97))-#REF!*U97))))*(D97-AJ97)))</f>
        <v>3.1543939268903314</v>
      </c>
      <c r="AO97" s="56">
        <f>IF(B97="","",IF(K97="B",0,IF(E97=1.1,(X97*($M$11*(L97+M97+M97))-$M$12*U97),IF(E97=1.2,(X97*($Y$13*(L97+M97+M97))-$Y$14*U97),IF(E97=1.3,(X97*(#REF!*(L97+M97+M97))-#REF!*U97))))*(D97-AJ97)))</f>
        <v>2.1515433365127543</v>
      </c>
      <c r="AP97" s="56">
        <f>IF(B97="","",IF(K97="B",0,IF(E97=1.1,$M$10,IF(E97=1.2,$Y$12,IF(E97=1.3,#REF!)))*X97*(D97-AJ97)))</f>
        <v>9.6417000000000002</v>
      </c>
      <c r="AQ97" s="56">
        <f>IF(B97="","",IF(K97="B",0,IF(E97=1.1,Q97-L97-M97-M97-$M$15-$M$10-$M$9,IF(E97=1.2,Q97-L97-M97-M97-$Y$17-$Y$12-$Y$11-$Y$10-$Y$9,IF(E97=1.3,Q97-L97-M97-M97-#REF!-#REF!-#REF!-#REF!)))*X97*(D97-AJ97)))</f>
        <v>45.926630999999972</v>
      </c>
      <c r="AR97" s="56">
        <f t="shared" si="70"/>
        <v>0</v>
      </c>
      <c r="AS97" s="56">
        <f t="shared" si="71"/>
        <v>0</v>
      </c>
      <c r="AT97" s="56">
        <f t="shared" si="72"/>
        <v>0</v>
      </c>
      <c r="AU97" s="56">
        <f t="shared" si="73"/>
        <v>0</v>
      </c>
      <c r="AV97" s="56">
        <f t="shared" si="74"/>
        <v>0</v>
      </c>
      <c r="AW97" s="56">
        <f t="shared" si="75"/>
        <v>9.6417000000000002</v>
      </c>
      <c r="AX97" s="56">
        <f>IF(B97="","",IF(K97="B",0,IF(E97=1.3,X97*#REF!*D97,0)))</f>
        <v>0</v>
      </c>
      <c r="AY97" s="56">
        <f t="shared" si="81"/>
        <v>0</v>
      </c>
      <c r="AZ97" s="56">
        <f t="shared" si="76"/>
        <v>64.665437663487197</v>
      </c>
      <c r="BA97" s="56" t="str">
        <f t="shared" si="77"/>
        <v>E1B</v>
      </c>
      <c r="BB97" s="56">
        <f t="shared" si="78"/>
        <v>84.954089999999951</v>
      </c>
      <c r="BC97" s="56">
        <f t="shared" si="79"/>
        <v>0</v>
      </c>
      <c r="BD97" s="56" t="str">
        <f t="shared" si="80"/>
        <v>NO REQUIERE</v>
      </c>
      <c r="BE97" s="30" t="s">
        <v>323</v>
      </c>
    </row>
    <row r="98" spans="1:57" ht="15" hidden="1" customHeight="1">
      <c r="A98" s="30" t="s">
        <v>300</v>
      </c>
      <c r="B98" s="45" t="s">
        <v>300</v>
      </c>
      <c r="C98" s="46" t="s">
        <v>159</v>
      </c>
      <c r="D98" s="47">
        <v>38.68</v>
      </c>
      <c r="E98" s="53">
        <v>1.1000000000000001</v>
      </c>
      <c r="F98" s="48">
        <v>8</v>
      </c>
      <c r="G98" s="49">
        <v>175.6</v>
      </c>
      <c r="H98" s="49">
        <v>175.07</v>
      </c>
      <c r="I98" s="49">
        <v>173.42</v>
      </c>
      <c r="J98" s="49">
        <v>173.21</v>
      </c>
      <c r="K98" s="53" t="s">
        <v>12</v>
      </c>
      <c r="L98" s="114">
        <f>IF(B98="","",VLOOKUP(F98,DN!$B$1:$F$38,4,FALSE))</f>
        <v>0.182</v>
      </c>
      <c r="M98" s="114">
        <f>IF(B98="","",VLOOKUP(F98,DN!$B$1:$F$38,5,FALSE))</f>
        <v>9.000000000000008E-3</v>
      </c>
      <c r="N98" s="56">
        <f t="shared" si="48"/>
        <v>1.9980000000000069</v>
      </c>
      <c r="O98" s="56">
        <f t="shared" si="49"/>
        <v>1.6779999999999853</v>
      </c>
      <c r="P98" s="56">
        <f t="shared" si="50"/>
        <v>2.019999999999996</v>
      </c>
      <c r="Q98" s="56">
        <f>IF(B98="","",IF(K98="B",0,IF(E98=1.1,P98+M98+$M$15,IF(E98=1.2,P98+M98+$Y$17,IF(E98=1.3,P98+M98+#REF!)))))</f>
        <v>2.1789999999999958</v>
      </c>
      <c r="R98" s="56">
        <f t="shared" si="51"/>
        <v>2</v>
      </c>
      <c r="S98" s="56">
        <f t="shared" si="52"/>
        <v>0.17899999999999583</v>
      </c>
      <c r="T98" s="56">
        <f t="shared" si="53"/>
        <v>0</v>
      </c>
      <c r="U98" s="114">
        <f t="shared" si="54"/>
        <v>3.1415926535897934E-2</v>
      </c>
      <c r="V98" s="56">
        <f t="shared" si="55"/>
        <v>0.60000000000000009</v>
      </c>
      <c r="W98" s="56">
        <f t="shared" si="56"/>
        <v>0.9</v>
      </c>
      <c r="X98" s="56">
        <f t="shared" si="57"/>
        <v>0.9</v>
      </c>
      <c r="Y98" s="56">
        <f t="shared" si="58"/>
        <v>1.9610999999999963</v>
      </c>
      <c r="Z98" s="56">
        <f t="shared" si="59"/>
        <v>1.9296840734640983</v>
      </c>
      <c r="AA98" s="56">
        <f t="shared" si="60"/>
        <v>0</v>
      </c>
      <c r="AB98" s="56">
        <f t="shared" si="61"/>
        <v>0</v>
      </c>
      <c r="AC98" s="56">
        <f t="shared" si="62"/>
        <v>75.85534799999985</v>
      </c>
      <c r="AD98" s="56">
        <f t="shared" si="63"/>
        <v>75.85534799999985</v>
      </c>
      <c r="AE98" s="56">
        <f t="shared" si="64"/>
        <v>0</v>
      </c>
      <c r="AF98" s="56">
        <f t="shared" si="65"/>
        <v>0</v>
      </c>
      <c r="AG98" s="56">
        <f t="shared" si="66"/>
        <v>0</v>
      </c>
      <c r="AH98" s="56" t="str">
        <f t="shared" si="67"/>
        <v>NO REQUIERE</v>
      </c>
      <c r="AI98" s="56">
        <f t="shared" si="68"/>
        <v>0</v>
      </c>
      <c r="AJ98" s="115">
        <f t="shared" si="82"/>
        <v>0</v>
      </c>
      <c r="AK98" s="56">
        <f t="shared" si="69"/>
        <v>0</v>
      </c>
      <c r="AL98" s="56">
        <f>IF(B98="","",(IF(E98=1.1,Q98-$M$9,IF(E98=1.2,Q98-$Y$9-$Y$10,IF(E98=1.3,Q98-#REF!-#REF!)))*X98*AJ98)-AK98-(U98*AJ98))</f>
        <v>0</v>
      </c>
      <c r="AM98" s="56">
        <f>IF(B98="","",IF(K98="B",0,IF(E98=1.1,$M$15,IF(E98=1.2,$Y$17,IF(E98=1.3,#REF!)))*X98*(D98-AJ98)))</f>
        <v>5.2218</v>
      </c>
      <c r="AN98" s="56">
        <f>IF(B98="","",IF(K98="B",0,IF(E98=1.1,(X98*($M$13*(L98+M98+M98))-$M$14*U98),IF(E98=1.2,(X98*($Y$15*(L98+M98+M98))-$Y$16*U98),IF(E98=1.3,(X98*(#REF!*(L98+M98+M98))-#REF!*U98))))*(D98-AJ98)))</f>
        <v>3.4167448079562588</v>
      </c>
      <c r="AO98" s="56">
        <f>IF(B98="","",IF(K98="B",0,IF(E98=1.1,(X98*($M$11*(L98+M98+M98))-$M$12*U98),IF(E98=1.2,(X98*($Y$13*(L98+M98+M98))-$Y$14*U98),IF(E98=1.3,(X98*(#REF!*(L98+M98+M98))-#REF!*U98))))*(D98-AJ98)))</f>
        <v>2.3304871536352096</v>
      </c>
      <c r="AP98" s="56">
        <f>IF(B98="","",IF(K98="B",0,IF(E98=1.1,$M$10,IF(E98=1.2,$Y$12,IF(E98=1.3,#REF!)))*X98*(D98-AJ98)))</f>
        <v>10.4436</v>
      </c>
      <c r="AQ98" s="56">
        <f>IF(B98="","",IF(K98="B",0,IF(E98=1.1,Q98-L98-M98-M98-$M$15-$M$10-$M$9,IF(E98=1.2,Q98-L98-M98-M98-$Y$17-$Y$12-$Y$11-$Y$10-$Y$9,IF(E98=1.3,Q98-L98-M98-M98-#REF!-#REF!-#REF!-#REF!)))*X98*(D98-AJ98)))</f>
        <v>42.783947999999867</v>
      </c>
      <c r="AR98" s="56">
        <f t="shared" si="70"/>
        <v>0</v>
      </c>
      <c r="AS98" s="56">
        <f t="shared" si="71"/>
        <v>0</v>
      </c>
      <c r="AT98" s="56">
        <f t="shared" si="72"/>
        <v>0</v>
      </c>
      <c r="AU98" s="56">
        <f t="shared" si="73"/>
        <v>0</v>
      </c>
      <c r="AV98" s="56">
        <f t="shared" si="74"/>
        <v>0</v>
      </c>
      <c r="AW98" s="56">
        <f t="shared" si="75"/>
        <v>10.4436</v>
      </c>
      <c r="AX98" s="56">
        <f>IF(B98="","",IF(K98="B",0,IF(E98=1.3,X98*#REF!*D98,0)))</f>
        <v>0</v>
      </c>
      <c r="AY98" s="56">
        <f t="shared" si="81"/>
        <v>0</v>
      </c>
      <c r="AZ98" s="56">
        <f t="shared" si="76"/>
        <v>63.081260846364636</v>
      </c>
      <c r="BA98" s="56" t="str">
        <f t="shared" si="77"/>
        <v>E1B</v>
      </c>
      <c r="BB98" s="56">
        <f t="shared" si="78"/>
        <v>84.283719999999832</v>
      </c>
      <c r="BC98" s="56">
        <f t="shared" si="79"/>
        <v>0</v>
      </c>
      <c r="BD98" s="56" t="str">
        <f t="shared" si="80"/>
        <v>NO REQUIERE</v>
      </c>
      <c r="BE98" s="30" t="s">
        <v>323</v>
      </c>
    </row>
    <row r="99" spans="1:57" ht="15" hidden="1" customHeight="1">
      <c r="A99" s="30" t="s">
        <v>438</v>
      </c>
      <c r="B99" s="45" t="s">
        <v>210</v>
      </c>
      <c r="C99" s="46" t="s">
        <v>211</v>
      </c>
      <c r="D99" s="47">
        <v>72.849999999999994</v>
      </c>
      <c r="E99" s="53">
        <v>1.1000000000000001</v>
      </c>
      <c r="F99" s="48">
        <v>8</v>
      </c>
      <c r="G99" s="49">
        <v>175.58</v>
      </c>
      <c r="H99" s="49">
        <v>175.99</v>
      </c>
      <c r="I99" s="49">
        <v>174.2</v>
      </c>
      <c r="J99" s="49">
        <v>173.8</v>
      </c>
      <c r="K99" s="53" t="s">
        <v>12</v>
      </c>
      <c r="L99" s="114">
        <f>IF(B99="","",VLOOKUP(F99,DN!$B$1:$F$38,4,FALSE))</f>
        <v>0.182</v>
      </c>
      <c r="M99" s="114">
        <f>IF(B99="","",VLOOKUP(F99,DN!$B$1:$F$38,5,FALSE))</f>
        <v>9.000000000000008E-3</v>
      </c>
      <c r="N99" s="56">
        <f t="shared" si="48"/>
        <v>1.1980000000000239</v>
      </c>
      <c r="O99" s="56">
        <f t="shared" si="49"/>
        <v>2.0079999999999978</v>
      </c>
      <c r="P99" s="56">
        <f t="shared" si="50"/>
        <v>1.7850000000000108</v>
      </c>
      <c r="Q99" s="56">
        <f>IF(B99="","",IF(K99="B",0,IF(E99=1.1,P99+M99+$M$15,IF(E99=1.2,P99+M99+$Y$17,IF(E99=1.3,P99+M99+#REF!)))))</f>
        <v>1.9440000000000106</v>
      </c>
      <c r="R99" s="56">
        <f t="shared" si="51"/>
        <v>1.9440000000000106</v>
      </c>
      <c r="S99" s="56">
        <f t="shared" si="52"/>
        <v>0</v>
      </c>
      <c r="T99" s="56">
        <f t="shared" si="53"/>
        <v>0</v>
      </c>
      <c r="U99" s="114">
        <f t="shared" si="54"/>
        <v>3.1415926535897934E-2</v>
      </c>
      <c r="V99" s="56">
        <f t="shared" si="55"/>
        <v>0.60000000000000009</v>
      </c>
      <c r="W99" s="56">
        <f t="shared" si="56"/>
        <v>0.9</v>
      </c>
      <c r="X99" s="56">
        <f t="shared" si="57"/>
        <v>0.9</v>
      </c>
      <c r="Y99" s="56">
        <f t="shared" si="58"/>
        <v>1.7496000000000096</v>
      </c>
      <c r="Z99" s="56">
        <f t="shared" si="59"/>
        <v>1.7181840734641116</v>
      </c>
      <c r="AA99" s="56">
        <f t="shared" si="60"/>
        <v>0</v>
      </c>
      <c r="AB99" s="56">
        <f t="shared" si="61"/>
        <v>0</v>
      </c>
      <c r="AC99" s="56">
        <f t="shared" si="62"/>
        <v>127.4583600000007</v>
      </c>
      <c r="AD99" s="56">
        <f t="shared" si="63"/>
        <v>127.4583600000007</v>
      </c>
      <c r="AE99" s="56">
        <f t="shared" si="64"/>
        <v>0</v>
      </c>
      <c r="AF99" s="56">
        <f t="shared" si="65"/>
        <v>0</v>
      </c>
      <c r="AG99" s="56">
        <f t="shared" si="66"/>
        <v>0</v>
      </c>
      <c r="AH99" s="56" t="str">
        <f t="shared" si="67"/>
        <v>NO REQUIERE</v>
      </c>
      <c r="AI99" s="56">
        <f t="shared" si="68"/>
        <v>0</v>
      </c>
      <c r="AJ99" s="115">
        <f t="shared" si="82"/>
        <v>0</v>
      </c>
      <c r="AK99" s="56">
        <f t="shared" si="69"/>
        <v>0</v>
      </c>
      <c r="AL99" s="56">
        <f>IF(B99="","",(IF(E99=1.1,Q99-$M$9,IF(E99=1.2,Q99-$Y$9-$Y$10,IF(E99=1.3,Q99-#REF!-#REF!)))*X99*AJ99)-AK99-(U99*AJ99))</f>
        <v>0</v>
      </c>
      <c r="AM99" s="56">
        <f>IF(B99="","",IF(K99="B",0,IF(E99=1.1,$M$15,IF(E99=1.2,$Y$17,IF(E99=1.3,#REF!)))*X99*(D99-AJ99)))</f>
        <v>9.8347499999999997</v>
      </c>
      <c r="AN99" s="56">
        <f>IF(B99="","",IF(K99="B",0,IF(E99=1.1,(X99*($M$13*(L99+M99+M99))-$M$14*U99),IF(E99=1.2,(X99*($Y$15*(L99+M99+M99))-$Y$16*U99),IF(E99=1.3,(X99*(#REF!*(L99+M99+M99))-#REF!*U99))))*(D99-AJ99)))</f>
        <v>6.435104944664257</v>
      </c>
      <c r="AO99" s="56">
        <f>IF(B99="","",IF(K99="B",0,IF(E99=1.1,(X99*($M$11*(L99+M99+M99))-$M$12*U99),IF(E99=1.2,(X99*($Y$13*(L99+M99+M99))-$Y$14*U99),IF(E99=1.3,(X99*(#REF!*(L99+M99+M99))-#REF!*U99))))*(D99-AJ99)))</f>
        <v>4.3892448071955794</v>
      </c>
      <c r="AP99" s="56">
        <f>IF(B99="","",IF(K99="B",0,IF(E99=1.1,$M$10,IF(E99=1.2,$Y$12,IF(E99=1.3,#REF!)))*X99*(D99-AJ99)))</f>
        <v>19.669499999999999</v>
      </c>
      <c r="AQ99" s="56">
        <f>IF(B99="","",IF(K99="B",0,IF(E99=1.1,Q99-L99-M99-M99-$M$15-$M$10-$M$9,IF(E99=1.2,Q99-L99-M99-M99-$Y$17-$Y$12-$Y$11-$Y$10-$Y$9,IF(E99=1.3,Q99-L99-M99-M99-#REF!-#REF!-#REF!-#REF!)))*X99*(D99-AJ99)))</f>
        <v>65.171610000000712</v>
      </c>
      <c r="AR99" s="56">
        <f t="shared" si="70"/>
        <v>0</v>
      </c>
      <c r="AS99" s="56">
        <f t="shared" si="71"/>
        <v>0</v>
      </c>
      <c r="AT99" s="56">
        <f t="shared" si="72"/>
        <v>0</v>
      </c>
      <c r="AU99" s="56">
        <f t="shared" si="73"/>
        <v>0</v>
      </c>
      <c r="AV99" s="56">
        <f t="shared" si="74"/>
        <v>0</v>
      </c>
      <c r="AW99" s="56">
        <f t="shared" si="75"/>
        <v>19.669499999999999</v>
      </c>
      <c r="AX99" s="56">
        <f>IF(B99="","",IF(K99="B",0,IF(E99=1.3,X99*#REF!*D99,0)))</f>
        <v>0</v>
      </c>
      <c r="AY99" s="56">
        <f t="shared" si="81"/>
        <v>0</v>
      </c>
      <c r="AZ99" s="56">
        <f t="shared" si="76"/>
        <v>103.39961519280511</v>
      </c>
      <c r="BA99" s="56" t="str">
        <f t="shared" si="77"/>
        <v>E1B</v>
      </c>
      <c r="BB99" s="56">
        <f t="shared" si="78"/>
        <v>141.62040000000076</v>
      </c>
      <c r="BC99" s="56">
        <f t="shared" si="79"/>
        <v>0</v>
      </c>
      <c r="BD99" s="56" t="str">
        <f t="shared" si="80"/>
        <v>SI</v>
      </c>
      <c r="BE99" s="30" t="s">
        <v>322</v>
      </c>
    </row>
    <row r="100" spans="1:57" ht="15" hidden="1" customHeight="1">
      <c r="A100" s="30" t="s">
        <v>439</v>
      </c>
      <c r="B100" s="45" t="s">
        <v>216</v>
      </c>
      <c r="C100" s="46" t="s">
        <v>133</v>
      </c>
      <c r="D100" s="47">
        <v>71.569999999999993</v>
      </c>
      <c r="E100" s="53">
        <v>1.1000000000000001</v>
      </c>
      <c r="F100" s="48">
        <v>8</v>
      </c>
      <c r="G100" s="49">
        <v>176.55</v>
      </c>
      <c r="H100" s="49">
        <v>176.57</v>
      </c>
      <c r="I100" s="49">
        <v>175.17</v>
      </c>
      <c r="J100" s="49">
        <v>174.78</v>
      </c>
      <c r="K100" s="53" t="s">
        <v>12</v>
      </c>
      <c r="L100" s="114">
        <f>IF(B100="","",VLOOKUP(F100,DN!$B$1:$F$38,4,FALSE))</f>
        <v>0.182</v>
      </c>
      <c r="M100" s="114">
        <f>IF(B100="","",VLOOKUP(F100,DN!$B$1:$F$38,5,FALSE))</f>
        <v>9.000000000000008E-3</v>
      </c>
      <c r="N100" s="56">
        <f t="shared" si="48"/>
        <v>1.1980000000000239</v>
      </c>
      <c r="O100" s="56">
        <f t="shared" si="49"/>
        <v>1.6079999999999921</v>
      </c>
      <c r="P100" s="56">
        <f t="shared" si="50"/>
        <v>1.585000000000008</v>
      </c>
      <c r="Q100" s="56">
        <f>IF(B100="","",IF(K100="B",0,IF(E100=1.1,P100+M100+$M$15,IF(E100=1.2,P100+M100+$Y$17,IF(E100=1.3,P100+M100+#REF!)))))</f>
        <v>1.7440000000000078</v>
      </c>
      <c r="R100" s="56">
        <f t="shared" si="51"/>
        <v>1.7440000000000078</v>
      </c>
      <c r="S100" s="56">
        <f t="shared" si="52"/>
        <v>0</v>
      </c>
      <c r="T100" s="56">
        <f t="shared" si="53"/>
        <v>0</v>
      </c>
      <c r="U100" s="114">
        <f t="shared" si="54"/>
        <v>3.1415926535897934E-2</v>
      </c>
      <c r="V100" s="56">
        <f t="shared" si="55"/>
        <v>0.60000000000000009</v>
      </c>
      <c r="W100" s="56">
        <f t="shared" si="56"/>
        <v>0.8</v>
      </c>
      <c r="X100" s="56">
        <f t="shared" si="57"/>
        <v>0.8</v>
      </c>
      <c r="Y100" s="56">
        <f t="shared" si="58"/>
        <v>1.3952000000000062</v>
      </c>
      <c r="Z100" s="56">
        <f t="shared" si="59"/>
        <v>1.3637840734641082</v>
      </c>
      <c r="AA100" s="56">
        <f t="shared" si="60"/>
        <v>0</v>
      </c>
      <c r="AB100" s="56">
        <f t="shared" si="61"/>
        <v>0</v>
      </c>
      <c r="AC100" s="56">
        <f t="shared" si="62"/>
        <v>99.854464000000434</v>
      </c>
      <c r="AD100" s="56">
        <f t="shared" si="63"/>
        <v>99.854464000000434</v>
      </c>
      <c r="AE100" s="56">
        <f t="shared" si="64"/>
        <v>0</v>
      </c>
      <c r="AF100" s="56">
        <f t="shared" si="65"/>
        <v>0</v>
      </c>
      <c r="AG100" s="56">
        <f t="shared" si="66"/>
        <v>0</v>
      </c>
      <c r="AH100" s="56" t="str">
        <f t="shared" si="67"/>
        <v>NO REQUIERE</v>
      </c>
      <c r="AI100" s="56">
        <f t="shared" si="68"/>
        <v>0</v>
      </c>
      <c r="AJ100" s="115">
        <f t="shared" si="82"/>
        <v>0</v>
      </c>
      <c r="AK100" s="56">
        <f t="shared" si="69"/>
        <v>0</v>
      </c>
      <c r="AL100" s="56">
        <f>IF(B100="","",(IF(E100=1.1,Q100-$M$9,IF(E100=1.2,Q100-$Y$9-$Y$10,IF(E100=1.3,Q100-#REF!-#REF!)))*X100*AJ100)-AK100-(U100*AJ100))</f>
        <v>0</v>
      </c>
      <c r="AM100" s="56">
        <f>IF(B100="","",IF(K100="B",0,IF(E100=1.1,$M$15,IF(E100=1.2,$Y$17,IF(E100=1.3,#REF!)))*X100*(D100-AJ100)))</f>
        <v>8.5883999999999983</v>
      </c>
      <c r="AN100" s="56">
        <f>IF(B100="","",IF(K100="B",0,IF(E100=1.1,(X100*($M$13*(L100+M100+M100))-$M$14*U100),IF(E100=1.2,(X100*($Y$15*(L100+M100+M100))-$Y$16*U100),IF(E100=1.3,(X100*(#REF!*(L100+M100+M100))-#REF!*U100))))*(D100-AJ100)))</f>
        <v>5.4631978982789411</v>
      </c>
      <c r="AO100" s="56">
        <f>IF(B100="","",IF(K100="B",0,IF(E100=1.1,(X100*($M$11*(L100+M100+M100))-$M$12*U100),IF(E100=1.2,(X100*($Y$13*(L100+M100+M100))-$Y$14*U100),IF(E100=1.3,(X100*(#REF!*(L100+M100+M100))-#REF!*U100))))*(D100-AJ100)))</f>
        <v>3.7395642395468442</v>
      </c>
      <c r="AP100" s="56">
        <f>IF(B100="","",IF(K100="B",0,IF(E100=1.1,$M$10,IF(E100=1.2,$Y$12,IF(E100=1.3,#REF!)))*X100*(D100-AJ100)))</f>
        <v>17.176799999999997</v>
      </c>
      <c r="AQ100" s="56">
        <f>IF(B100="","",IF(K100="B",0,IF(E100=1.1,Q100-L100-M100-M100-$M$15-$M$10-$M$9,IF(E100=1.2,Q100-L100-M100-M100-$Y$17-$Y$12-$Y$11-$Y$10-$Y$9,IF(E100=1.3,Q100-L100-M100-M100-#REF!-#REF!-#REF!-#REF!)))*X100*(D100-AJ100)))</f>
        <v>45.461264000000455</v>
      </c>
      <c r="AR100" s="56">
        <f t="shared" si="70"/>
        <v>0</v>
      </c>
      <c r="AS100" s="56">
        <f t="shared" si="71"/>
        <v>0</v>
      </c>
      <c r="AT100" s="56">
        <f t="shared" si="72"/>
        <v>0</v>
      </c>
      <c r="AU100" s="56">
        <f t="shared" si="73"/>
        <v>0</v>
      </c>
      <c r="AV100" s="56">
        <f t="shared" si="74"/>
        <v>0</v>
      </c>
      <c r="AW100" s="56">
        <f t="shared" si="75"/>
        <v>17.176799999999997</v>
      </c>
      <c r="AX100" s="56">
        <f>IF(B100="","",IF(K100="B",0,IF(E100=1.3,X100*#REF!*D100,0)))</f>
        <v>0</v>
      </c>
      <c r="AY100" s="56">
        <f t="shared" si="81"/>
        <v>0</v>
      </c>
      <c r="AZ100" s="56">
        <f t="shared" si="76"/>
        <v>78.938099760453582</v>
      </c>
      <c r="BA100" s="56" t="str">
        <f t="shared" si="77"/>
        <v>E1B</v>
      </c>
      <c r="BB100" s="56">
        <f t="shared" si="78"/>
        <v>124.81808000000055</v>
      </c>
      <c r="BC100" s="56">
        <f t="shared" si="79"/>
        <v>0</v>
      </c>
      <c r="BD100" s="56" t="str">
        <f t="shared" si="80"/>
        <v>SI</v>
      </c>
      <c r="BE100" s="30" t="s">
        <v>322</v>
      </c>
    </row>
    <row r="101" spans="1:57" ht="15" hidden="1" customHeight="1">
      <c r="A101" s="30" t="s">
        <v>141</v>
      </c>
      <c r="B101" s="45" t="s">
        <v>141</v>
      </c>
      <c r="C101" s="46" t="s">
        <v>137</v>
      </c>
      <c r="D101" s="47">
        <v>48.12</v>
      </c>
      <c r="E101" s="53">
        <v>1.1000000000000001</v>
      </c>
      <c r="F101" s="48">
        <v>8</v>
      </c>
      <c r="G101" s="49">
        <v>176.44</v>
      </c>
      <c r="H101" s="49">
        <v>176.57</v>
      </c>
      <c r="I101" s="49">
        <v>175.06</v>
      </c>
      <c r="J101" s="49">
        <v>174.8</v>
      </c>
      <c r="K101" s="53" t="s">
        <v>12</v>
      </c>
      <c r="L101" s="114">
        <f>IF(B101="","",VLOOKUP(F101,DN!$B$1:$F$38,4,FALSE))</f>
        <v>0.182</v>
      </c>
      <c r="M101" s="114">
        <f>IF(B101="","",VLOOKUP(F101,DN!$B$1:$F$38,5,FALSE))</f>
        <v>9.000000000000008E-3</v>
      </c>
      <c r="N101" s="56">
        <f t="shared" si="48"/>
        <v>1.1979999999999955</v>
      </c>
      <c r="O101" s="56">
        <f t="shared" si="49"/>
        <v>1.5879999999999819</v>
      </c>
      <c r="P101" s="56">
        <f t="shared" si="50"/>
        <v>1.5749999999999886</v>
      </c>
      <c r="Q101" s="56">
        <f>IF(B101="","",IF(K101="B",0,IF(E101=1.1,P101+M101+$M$15,IF(E101=1.2,P101+M101+$Y$17,IF(E101=1.3,P101+M101+#REF!)))))</f>
        <v>1.7339999999999884</v>
      </c>
      <c r="R101" s="56">
        <f t="shared" si="51"/>
        <v>1.7339999999999884</v>
      </c>
      <c r="S101" s="56">
        <f t="shared" si="52"/>
        <v>0</v>
      </c>
      <c r="T101" s="56">
        <f t="shared" si="53"/>
        <v>0</v>
      </c>
      <c r="U101" s="114">
        <f t="shared" si="54"/>
        <v>3.1415926535897934E-2</v>
      </c>
      <c r="V101" s="56">
        <f t="shared" si="55"/>
        <v>0.60000000000000009</v>
      </c>
      <c r="W101" s="56">
        <f t="shared" si="56"/>
        <v>0.8</v>
      </c>
      <c r="X101" s="56">
        <f t="shared" si="57"/>
        <v>0.8</v>
      </c>
      <c r="Y101" s="56">
        <f t="shared" si="58"/>
        <v>1.3871999999999909</v>
      </c>
      <c r="Z101" s="56">
        <f t="shared" si="59"/>
        <v>1.3557840734640929</v>
      </c>
      <c r="AA101" s="56">
        <f t="shared" si="60"/>
        <v>0</v>
      </c>
      <c r="AB101" s="56">
        <f t="shared" si="61"/>
        <v>0</v>
      </c>
      <c r="AC101" s="56">
        <f t="shared" si="62"/>
        <v>66.752063999999564</v>
      </c>
      <c r="AD101" s="56">
        <f t="shared" si="63"/>
        <v>66.752063999999564</v>
      </c>
      <c r="AE101" s="56">
        <f t="shared" si="64"/>
        <v>0</v>
      </c>
      <c r="AF101" s="56">
        <f t="shared" si="65"/>
        <v>0</v>
      </c>
      <c r="AG101" s="56">
        <f t="shared" si="66"/>
        <v>0</v>
      </c>
      <c r="AH101" s="56" t="str">
        <f t="shared" si="67"/>
        <v>NO REQUIERE</v>
      </c>
      <c r="AI101" s="56">
        <f t="shared" si="68"/>
        <v>0</v>
      </c>
      <c r="AJ101" s="115">
        <f t="shared" si="82"/>
        <v>0</v>
      </c>
      <c r="AK101" s="56">
        <f t="shared" si="69"/>
        <v>0</v>
      </c>
      <c r="AL101" s="56">
        <f>IF(B101="","",(IF(E101=1.1,Q101-$M$9,IF(E101=1.2,Q101-$Y$9-$Y$10,IF(E101=1.3,Q101-#REF!-#REF!)))*X101*AJ101)-AK101-(U101*AJ101))</f>
        <v>0</v>
      </c>
      <c r="AM101" s="56">
        <f>IF(B101="","",IF(K101="B",0,IF(E101=1.1,$M$15,IF(E101=1.2,$Y$17,IF(E101=1.3,#REF!)))*X101*(D101-AJ101)))</f>
        <v>5.7743999999999991</v>
      </c>
      <c r="AN101" s="56">
        <f>IF(B101="","",IF(K101="B",0,IF(E101=1.1,(X101*($M$13*(L101+M101+M101))-$M$14*U101),IF(E101=1.2,(X101*($Y$15*(L101+M101+M101))-$Y$16*U101),IF(E101=1.3,(X101*(#REF!*(L101+M101+M101))-#REF!*U101))))*(D101-AJ101)))</f>
        <v>3.6731742750479621</v>
      </c>
      <c r="AO101" s="56">
        <f>IF(B101="","",IF(K101="B",0,IF(E101=1.1,(X101*($M$11*(L101+M101+M101))-$M$12*U101),IF(E101=1.2,(X101*($Y$13*(L101+M101+M101))-$Y$14*U101),IF(E101=1.3,(X101*(#REF!*(L101+M101+M101))-#REF!*U101))))*(D101-AJ101)))</f>
        <v>2.5142913400446298</v>
      </c>
      <c r="AP101" s="56">
        <f>IF(B101="","",IF(K101="B",0,IF(E101=1.1,$M$10,IF(E101=1.2,$Y$12,IF(E101=1.3,#REF!)))*X101*(D101-AJ101)))</f>
        <v>11.548799999999998</v>
      </c>
      <c r="AQ101" s="56">
        <f>IF(B101="","",IF(K101="B",0,IF(E101=1.1,Q101-L101-M101-M101-$M$15-$M$10-$M$9,IF(E101=1.2,Q101-L101-M101-M101-$Y$17-$Y$12-$Y$11-$Y$10-$Y$9,IF(E101=1.3,Q101-L101-M101-M101-#REF!-#REF!-#REF!-#REF!)))*X101*(D101-AJ101)))</f>
        <v>30.180863999999566</v>
      </c>
      <c r="AR101" s="56">
        <f t="shared" si="70"/>
        <v>0</v>
      </c>
      <c r="AS101" s="56">
        <f t="shared" si="71"/>
        <v>0</v>
      </c>
      <c r="AT101" s="56">
        <f t="shared" si="72"/>
        <v>0</v>
      </c>
      <c r="AU101" s="56">
        <f t="shared" si="73"/>
        <v>0</v>
      </c>
      <c r="AV101" s="56">
        <f t="shared" si="74"/>
        <v>0</v>
      </c>
      <c r="AW101" s="56">
        <f t="shared" si="75"/>
        <v>11.548799999999998</v>
      </c>
      <c r="AX101" s="56">
        <f>IF(B101="","",IF(K101="B",0,IF(E101=1.3,X101*#REF!*D101,0)))</f>
        <v>0</v>
      </c>
      <c r="AY101" s="56">
        <f t="shared" si="81"/>
        <v>0</v>
      </c>
      <c r="AZ101" s="56">
        <f t="shared" si="76"/>
        <v>52.688972659954935</v>
      </c>
      <c r="BA101" s="56" t="str">
        <f t="shared" si="77"/>
        <v>E1B</v>
      </c>
      <c r="BB101" s="56">
        <f t="shared" si="78"/>
        <v>83.44007999999944</v>
      </c>
      <c r="BC101" s="56">
        <f t="shared" si="79"/>
        <v>0</v>
      </c>
      <c r="BD101" s="56" t="str">
        <f t="shared" si="80"/>
        <v>SI</v>
      </c>
      <c r="BE101" s="30" t="s">
        <v>323</v>
      </c>
    </row>
    <row r="102" spans="1:57" ht="15" hidden="1" customHeight="1">
      <c r="A102" s="30" t="s">
        <v>152</v>
      </c>
      <c r="B102" s="45" t="s">
        <v>152</v>
      </c>
      <c r="C102" s="46" t="s">
        <v>153</v>
      </c>
      <c r="D102" s="47">
        <v>33.17</v>
      </c>
      <c r="E102" s="53">
        <v>1.1000000000000001</v>
      </c>
      <c r="F102" s="48">
        <v>8</v>
      </c>
      <c r="G102" s="49">
        <v>175.39</v>
      </c>
      <c r="H102" s="49">
        <v>175.61</v>
      </c>
      <c r="I102" s="49">
        <v>173.42</v>
      </c>
      <c r="J102" s="49">
        <v>173.3</v>
      </c>
      <c r="K102" s="53" t="s">
        <v>12</v>
      </c>
      <c r="L102" s="114">
        <f>IF(B102="","",VLOOKUP(F102,DN!$B$1:$F$38,4,FALSE))</f>
        <v>0.182</v>
      </c>
      <c r="M102" s="114">
        <f>IF(B102="","",VLOOKUP(F102,DN!$B$1:$F$38,5,FALSE))</f>
        <v>9.000000000000008E-3</v>
      </c>
      <c r="N102" s="56">
        <f t="shared" si="48"/>
        <v>1.7879999999999989</v>
      </c>
      <c r="O102" s="56">
        <f t="shared" si="49"/>
        <v>2.1280000000000023</v>
      </c>
      <c r="P102" s="56">
        <f t="shared" si="50"/>
        <v>2.1400000000000006</v>
      </c>
      <c r="Q102" s="56">
        <f>IF(B102="","",IF(K102="B",0,IF(E102=1.1,P102+M102+$M$15,IF(E102=1.2,P102+M102+$Y$17,IF(E102=1.3,P102+M102+#REF!)))))</f>
        <v>2.2990000000000004</v>
      </c>
      <c r="R102" s="56">
        <f t="shared" si="51"/>
        <v>2</v>
      </c>
      <c r="S102" s="56">
        <f t="shared" si="52"/>
        <v>0.29900000000000038</v>
      </c>
      <c r="T102" s="56">
        <f t="shared" si="53"/>
        <v>0</v>
      </c>
      <c r="U102" s="114">
        <f t="shared" si="54"/>
        <v>3.1415926535897934E-2</v>
      </c>
      <c r="V102" s="56">
        <f t="shared" si="55"/>
        <v>0.60000000000000009</v>
      </c>
      <c r="W102" s="56">
        <f t="shared" si="56"/>
        <v>0.9</v>
      </c>
      <c r="X102" s="56">
        <f t="shared" si="57"/>
        <v>0.9</v>
      </c>
      <c r="Y102" s="56">
        <f t="shared" si="58"/>
        <v>2.0691000000000006</v>
      </c>
      <c r="Z102" s="56">
        <f t="shared" si="59"/>
        <v>2.0376840734641029</v>
      </c>
      <c r="AA102" s="56">
        <f t="shared" si="60"/>
        <v>0</v>
      </c>
      <c r="AB102" s="56">
        <f t="shared" si="61"/>
        <v>0</v>
      </c>
      <c r="AC102" s="56">
        <f t="shared" si="62"/>
        <v>68.632047000000028</v>
      </c>
      <c r="AD102" s="56">
        <f t="shared" si="63"/>
        <v>68.632047000000028</v>
      </c>
      <c r="AE102" s="56">
        <f t="shared" si="64"/>
        <v>0</v>
      </c>
      <c r="AF102" s="56">
        <f t="shared" si="65"/>
        <v>0</v>
      </c>
      <c r="AG102" s="56">
        <f t="shared" si="66"/>
        <v>0</v>
      </c>
      <c r="AH102" s="56" t="str">
        <f t="shared" si="67"/>
        <v>NO REQUIERE</v>
      </c>
      <c r="AI102" s="56">
        <f t="shared" si="68"/>
        <v>0</v>
      </c>
      <c r="AJ102" s="115">
        <f t="shared" si="82"/>
        <v>0</v>
      </c>
      <c r="AK102" s="56">
        <f t="shared" si="69"/>
        <v>0</v>
      </c>
      <c r="AL102" s="56">
        <f>IF(B102="","",(IF(E102=1.1,Q102-$M$9,IF(E102=1.2,Q102-$Y$9-$Y$10,IF(E102=1.3,Q102-#REF!-#REF!)))*X102*AJ102)-AK102-(U102*AJ102))</f>
        <v>0</v>
      </c>
      <c r="AM102" s="56">
        <f>IF(B102="","",IF(K102="B",0,IF(E102=1.1,$M$15,IF(E102=1.2,$Y$17,IF(E102=1.3,#REF!)))*X102*(D102-AJ102)))</f>
        <v>4.4779500000000008</v>
      </c>
      <c r="AN102" s="56">
        <f>IF(B102="","",IF(K102="B",0,IF(E102=1.1,(X102*($M$13*(L102+M102+M102))-$M$14*U102),IF(E102=1.2,(X102*($Y$15*(L102+M102+M102))-$Y$16*U102),IF(E102=1.3,(X102*(#REF!*(L102+M102+M102))-#REF!*U102))))*(D102-AJ102)))</f>
        <v>2.9300265067194706</v>
      </c>
      <c r="AO102" s="56">
        <f>IF(B102="","",IF(K102="B",0,IF(E102=1.1,(X102*($M$11*(L102+M102+M102))-$M$12*U102),IF(E102=1.2,(X102*($Y$13*(L102+M102+M102))-$Y$14*U102),IF(E102=1.3,(X102*(#REF!*(L102+M102+M102))-#REF!*U102))))*(D102-AJ102)))</f>
        <v>1.998507210084796</v>
      </c>
      <c r="AP102" s="56">
        <f>IF(B102="","",IF(K102="B",0,IF(E102=1.1,$M$10,IF(E102=1.2,$Y$12,IF(E102=1.3,#REF!)))*X102*(D102-AJ102)))</f>
        <v>8.9559000000000015</v>
      </c>
      <c r="AQ102" s="56">
        <f>IF(B102="","",IF(K102="B",0,IF(E102=1.1,Q102-L102-M102-M102-$M$15-$M$10-$M$9,IF(E102=1.2,Q102-L102-M102-M102-$Y$17-$Y$12-$Y$11-$Y$10-$Y$9,IF(E102=1.3,Q102-L102-M102-M102-#REF!-#REF!-#REF!-#REF!)))*X102*(D102-AJ102)))</f>
        <v>40.271697000000025</v>
      </c>
      <c r="AR102" s="56">
        <f t="shared" si="70"/>
        <v>0</v>
      </c>
      <c r="AS102" s="56">
        <f t="shared" si="71"/>
        <v>0</v>
      </c>
      <c r="AT102" s="56">
        <f t="shared" si="72"/>
        <v>0</v>
      </c>
      <c r="AU102" s="56">
        <f t="shared" si="73"/>
        <v>0</v>
      </c>
      <c r="AV102" s="56">
        <f t="shared" si="74"/>
        <v>0</v>
      </c>
      <c r="AW102" s="56">
        <f t="shared" si="75"/>
        <v>8.9559000000000015</v>
      </c>
      <c r="AX102" s="56">
        <f>IF(B102="","",IF(K102="B",0,IF(E102=1.3,X102*#REF!*D102,0)))</f>
        <v>0</v>
      </c>
      <c r="AY102" s="56">
        <f t="shared" si="81"/>
        <v>0</v>
      </c>
      <c r="AZ102" s="56">
        <f t="shared" si="76"/>
        <v>57.677639789915233</v>
      </c>
      <c r="BA102" s="56" t="str">
        <f t="shared" si="77"/>
        <v>E1B</v>
      </c>
      <c r="BB102" s="56">
        <f t="shared" si="78"/>
        <v>76.257830000000013</v>
      </c>
      <c r="BC102" s="56">
        <f t="shared" si="79"/>
        <v>0</v>
      </c>
      <c r="BD102" s="56" t="str">
        <f t="shared" si="80"/>
        <v>NO REQUIERE</v>
      </c>
      <c r="BE102" s="30" t="s">
        <v>323</v>
      </c>
    </row>
    <row r="103" spans="1:57" ht="15" hidden="1" customHeight="1">
      <c r="A103" s="30" t="s">
        <v>153</v>
      </c>
      <c r="B103" s="45" t="s">
        <v>153</v>
      </c>
      <c r="C103" s="46" t="s">
        <v>154</v>
      </c>
      <c r="D103" s="47">
        <v>56.36</v>
      </c>
      <c r="E103" s="53">
        <v>1.1000000000000001</v>
      </c>
      <c r="F103" s="48">
        <v>8</v>
      </c>
      <c r="G103" s="49">
        <v>175.61</v>
      </c>
      <c r="H103" s="49">
        <v>175.44</v>
      </c>
      <c r="I103" s="49">
        <v>173.3</v>
      </c>
      <c r="J103" s="49">
        <v>173.16</v>
      </c>
      <c r="K103" s="53" t="s">
        <v>12</v>
      </c>
      <c r="L103" s="114">
        <f>IF(B103="","",VLOOKUP(F103,DN!$B$1:$F$38,4,FALSE))</f>
        <v>0.182</v>
      </c>
      <c r="M103" s="114">
        <f>IF(B103="","",VLOOKUP(F103,DN!$B$1:$F$38,5,FALSE))</f>
        <v>9.000000000000008E-3</v>
      </c>
      <c r="N103" s="56">
        <f t="shared" si="48"/>
        <v>2.1280000000000023</v>
      </c>
      <c r="O103" s="56">
        <f t="shared" si="49"/>
        <v>2.0980000000000012</v>
      </c>
      <c r="P103" s="56">
        <f t="shared" si="50"/>
        <v>2.2950000000000017</v>
      </c>
      <c r="Q103" s="56">
        <f>IF(B103="","",IF(K103="B",0,IF(E103=1.1,P103+M103+$M$15,IF(E103=1.2,P103+M103+$Y$17,IF(E103=1.3,P103+M103+#REF!)))))</f>
        <v>2.4540000000000015</v>
      </c>
      <c r="R103" s="56">
        <f t="shared" si="51"/>
        <v>2</v>
      </c>
      <c r="S103" s="56">
        <f t="shared" si="52"/>
        <v>0.45400000000000151</v>
      </c>
      <c r="T103" s="56">
        <f t="shared" si="53"/>
        <v>0</v>
      </c>
      <c r="U103" s="114">
        <f t="shared" si="54"/>
        <v>3.1415926535897934E-2</v>
      </c>
      <c r="V103" s="56">
        <f t="shared" si="55"/>
        <v>0.60000000000000009</v>
      </c>
      <c r="W103" s="56">
        <f t="shared" si="56"/>
        <v>0.9</v>
      </c>
      <c r="X103" s="56">
        <f t="shared" si="57"/>
        <v>0.9</v>
      </c>
      <c r="Y103" s="56">
        <f t="shared" si="58"/>
        <v>2.2086000000000015</v>
      </c>
      <c r="Z103" s="56">
        <f t="shared" si="59"/>
        <v>2.1771840734641037</v>
      </c>
      <c r="AA103" s="56">
        <f t="shared" si="60"/>
        <v>0</v>
      </c>
      <c r="AB103" s="56">
        <f t="shared" si="61"/>
        <v>0</v>
      </c>
      <c r="AC103" s="56">
        <f t="shared" si="62"/>
        <v>124.47669600000008</v>
      </c>
      <c r="AD103" s="56">
        <f t="shared" si="63"/>
        <v>124.47669600000008</v>
      </c>
      <c r="AE103" s="56">
        <f t="shared" si="64"/>
        <v>0</v>
      </c>
      <c r="AF103" s="56">
        <f t="shared" si="65"/>
        <v>0</v>
      </c>
      <c r="AG103" s="56">
        <f t="shared" si="66"/>
        <v>0</v>
      </c>
      <c r="AH103" s="56" t="str">
        <f t="shared" si="67"/>
        <v>NO REQUIERE</v>
      </c>
      <c r="AI103" s="56">
        <f t="shared" si="68"/>
        <v>0</v>
      </c>
      <c r="AJ103" s="115">
        <f t="shared" si="82"/>
        <v>0</v>
      </c>
      <c r="AK103" s="56">
        <f t="shared" si="69"/>
        <v>0</v>
      </c>
      <c r="AL103" s="56">
        <f>IF(B103="","",(IF(E103=1.1,Q103-$M$9,IF(E103=1.2,Q103-$Y$9-$Y$10,IF(E103=1.3,Q103-#REF!-#REF!)))*X103*AJ103)-AK103-(U103*AJ103))</f>
        <v>0</v>
      </c>
      <c r="AM103" s="56">
        <f>IF(B103="","",IF(K103="B",0,IF(E103=1.1,$M$15,IF(E103=1.2,$Y$17,IF(E103=1.3,#REF!)))*X103*(D103-AJ103)))</f>
        <v>7.6086</v>
      </c>
      <c r="AN103" s="56">
        <f>IF(B103="","",IF(K103="B",0,IF(E103=1.1,(X103*($M$13*(L103+M103+M103))-$M$14*U103),IF(E103=1.2,(X103*($Y$15*(L103+M103+M103))-$Y$16*U103),IF(E103=1.3,(X103*(#REF!*(L103+M103+M103))-#REF!*U103))))*(D103-AJ103)))</f>
        <v>4.9784833861534326</v>
      </c>
      <c r="AO103" s="56">
        <f>IF(B103="","",IF(K103="B",0,IF(E103=1.1,(X103*($M$11*(L103+M103+M103))-$M$12*U103),IF(E103=1.2,(X103*($Y$13*(L103+M103+M103))-$Y$14*U103),IF(E103=1.3,(X103*(#REF!*(L103+M103+M103))-#REF!*U103))))*(D103-AJ103)))</f>
        <v>3.3957149942833613</v>
      </c>
      <c r="AP103" s="56">
        <f>IF(B103="","",IF(K103="B",0,IF(E103=1.1,$M$10,IF(E103=1.2,$Y$12,IF(E103=1.3,#REF!)))*X103*(D103-AJ103)))</f>
        <v>15.2172</v>
      </c>
      <c r="AQ103" s="56">
        <f>IF(B103="","",IF(K103="B",0,IF(E103=1.1,Q103-L103-M103-M103-$M$15-$M$10-$M$9,IF(E103=1.2,Q103-L103-M103-M103-$Y$17-$Y$12-$Y$11-$Y$10-$Y$9,IF(E103=1.3,Q103-L103-M103-M103-#REF!-#REF!-#REF!-#REF!)))*X103*(D103-AJ103)))</f>
        <v>76.288896000000094</v>
      </c>
      <c r="AR103" s="56">
        <f t="shared" si="70"/>
        <v>0</v>
      </c>
      <c r="AS103" s="56">
        <f t="shared" si="71"/>
        <v>0</v>
      </c>
      <c r="AT103" s="56">
        <f t="shared" si="72"/>
        <v>0</v>
      </c>
      <c r="AU103" s="56">
        <f t="shared" si="73"/>
        <v>0</v>
      </c>
      <c r="AV103" s="56">
        <f t="shared" si="74"/>
        <v>0</v>
      </c>
      <c r="AW103" s="56">
        <f t="shared" si="75"/>
        <v>15.2172</v>
      </c>
      <c r="AX103" s="56">
        <f>IF(B103="","",IF(K103="B",0,IF(E103=1.3,X103*#REF!*D103,0)))</f>
        <v>0</v>
      </c>
      <c r="AY103" s="56">
        <f t="shared" si="81"/>
        <v>0</v>
      </c>
      <c r="AZ103" s="56">
        <f t="shared" si="76"/>
        <v>105.8637810057167</v>
      </c>
      <c r="BA103" s="56" t="str">
        <f t="shared" si="77"/>
        <v>E1B</v>
      </c>
      <c r="BB103" s="56">
        <f t="shared" si="78"/>
        <v>138.30744000000007</v>
      </c>
      <c r="BC103" s="56">
        <f t="shared" si="79"/>
        <v>0</v>
      </c>
      <c r="BD103" s="56" t="str">
        <f t="shared" si="80"/>
        <v>NO REQUIERE</v>
      </c>
      <c r="BE103" s="30" t="s">
        <v>323</v>
      </c>
    </row>
    <row r="104" spans="1:57" ht="15" hidden="1" customHeight="1">
      <c r="A104" s="30" t="s">
        <v>154</v>
      </c>
      <c r="B104" s="45" t="s">
        <v>154</v>
      </c>
      <c r="C104" s="46" t="s">
        <v>155</v>
      </c>
      <c r="D104" s="47">
        <v>61.53</v>
      </c>
      <c r="E104" s="53">
        <v>1.1000000000000001</v>
      </c>
      <c r="F104" s="48">
        <v>8</v>
      </c>
      <c r="G104" s="49">
        <v>175.44</v>
      </c>
      <c r="H104" s="49">
        <v>175.19</v>
      </c>
      <c r="I104" s="49">
        <v>173.16</v>
      </c>
      <c r="J104" s="49">
        <v>173.03</v>
      </c>
      <c r="K104" s="53" t="s">
        <v>12</v>
      </c>
      <c r="L104" s="114">
        <f>IF(B104="","",VLOOKUP(F104,DN!$B$1:$F$38,4,FALSE))</f>
        <v>0.182</v>
      </c>
      <c r="M104" s="114">
        <f>IF(B104="","",VLOOKUP(F104,DN!$B$1:$F$38,5,FALSE))</f>
        <v>9.000000000000008E-3</v>
      </c>
      <c r="N104" s="56">
        <f t="shared" si="48"/>
        <v>2.0980000000000012</v>
      </c>
      <c r="O104" s="56">
        <f t="shared" si="49"/>
        <v>1.9779999999999966</v>
      </c>
      <c r="P104" s="56">
        <f t="shared" si="50"/>
        <v>2.2199999999999989</v>
      </c>
      <c r="Q104" s="56">
        <f>IF(B104="","",IF(K104="B",0,IF(E104=1.1,P104+M104+$M$15,IF(E104=1.2,P104+M104+$Y$17,IF(E104=1.3,P104+M104+#REF!)))))</f>
        <v>2.3789999999999987</v>
      </c>
      <c r="R104" s="56">
        <f t="shared" si="51"/>
        <v>2</v>
      </c>
      <c r="S104" s="56">
        <f t="shared" si="52"/>
        <v>0.37899999999999867</v>
      </c>
      <c r="T104" s="56">
        <f t="shared" si="53"/>
        <v>0</v>
      </c>
      <c r="U104" s="114">
        <f t="shared" si="54"/>
        <v>3.1415926535897934E-2</v>
      </c>
      <c r="V104" s="56">
        <f t="shared" si="55"/>
        <v>0.60000000000000009</v>
      </c>
      <c r="W104" s="56">
        <f t="shared" si="56"/>
        <v>0.9</v>
      </c>
      <c r="X104" s="56">
        <f t="shared" si="57"/>
        <v>0.9</v>
      </c>
      <c r="Y104" s="56">
        <f t="shared" si="58"/>
        <v>2.1410999999999989</v>
      </c>
      <c r="Z104" s="56">
        <f t="shared" si="59"/>
        <v>2.1096840734641011</v>
      </c>
      <c r="AA104" s="56">
        <f t="shared" si="60"/>
        <v>0</v>
      </c>
      <c r="AB104" s="56">
        <f t="shared" si="61"/>
        <v>0</v>
      </c>
      <c r="AC104" s="56">
        <f t="shared" si="62"/>
        <v>131.74188299999994</v>
      </c>
      <c r="AD104" s="56">
        <f t="shared" si="63"/>
        <v>131.74188299999994</v>
      </c>
      <c r="AE104" s="56">
        <f t="shared" si="64"/>
        <v>0</v>
      </c>
      <c r="AF104" s="56">
        <f t="shared" si="65"/>
        <v>0</v>
      </c>
      <c r="AG104" s="56">
        <f t="shared" si="66"/>
        <v>0</v>
      </c>
      <c r="AH104" s="56" t="str">
        <f t="shared" si="67"/>
        <v>NO REQUIERE</v>
      </c>
      <c r="AI104" s="56">
        <f t="shared" si="68"/>
        <v>0</v>
      </c>
      <c r="AJ104" s="115">
        <f t="shared" si="82"/>
        <v>0</v>
      </c>
      <c r="AK104" s="56">
        <f t="shared" si="69"/>
        <v>0</v>
      </c>
      <c r="AL104" s="56">
        <f>IF(B104="","",(IF(E104=1.1,Q104-$M$9,IF(E104=1.2,Q104-$Y$9-$Y$10,IF(E104=1.3,Q104-#REF!-#REF!)))*X104*AJ104)-AK104-(U104*AJ104))</f>
        <v>0</v>
      </c>
      <c r="AM104" s="56">
        <f>IF(B104="","",IF(K104="B",0,IF(E104=1.1,$M$15,IF(E104=1.2,$Y$17,IF(E104=1.3,#REF!)))*X104*(D104-AJ104)))</f>
        <v>8.3065500000000014</v>
      </c>
      <c r="AN104" s="56">
        <f>IF(B104="","",IF(K104="B",0,IF(E104=1.1,(X104*($M$13*(L104+M104+M104))-$M$14*U104),IF(E104=1.2,(X104*($Y$15*(L104+M104+M104))-$Y$16*U104),IF(E104=1.3,(X104*(#REF!*(L104+M104+M104))-#REF!*U104))))*(D104-AJ104)))</f>
        <v>5.4351682531941217</v>
      </c>
      <c r="AO104" s="56">
        <f>IF(B104="","",IF(K104="B",0,IF(E104=1.1,(X104*($M$11*(L104+M104+M104))-$M$12*U104),IF(E104=1.2,(X104*($Y$13*(L104+M104+M104))-$Y$14*U104),IF(E104=1.3,(X104*(#REF!*(L104+M104+M104))-#REF!*U104))))*(D104-AJ104)))</f>
        <v>3.7072097870520802</v>
      </c>
      <c r="AP104" s="56">
        <f>IF(B104="","",IF(K104="B",0,IF(E104=1.1,$M$10,IF(E104=1.2,$Y$12,IF(E104=1.3,#REF!)))*X104*(D104-AJ104)))</f>
        <v>16.613100000000003</v>
      </c>
      <c r="AQ104" s="56">
        <f>IF(B104="","",IF(K104="B",0,IF(E104=1.1,Q104-L104-M104-M104-$M$15-$M$10-$M$9,IF(E104=1.2,Q104-L104-M104-M104-$Y$17-$Y$12-$Y$11-$Y$10-$Y$9,IF(E104=1.3,Q104-L104-M104-M104-#REF!-#REF!-#REF!-#REF!)))*X104*(D104-AJ104)))</f>
        <v>79.13373299999995</v>
      </c>
      <c r="AR104" s="56">
        <f t="shared" si="70"/>
        <v>0</v>
      </c>
      <c r="AS104" s="56">
        <f t="shared" si="71"/>
        <v>0</v>
      </c>
      <c r="AT104" s="56">
        <f t="shared" si="72"/>
        <v>0</v>
      </c>
      <c r="AU104" s="56">
        <f t="shared" si="73"/>
        <v>0</v>
      </c>
      <c r="AV104" s="56">
        <f t="shared" si="74"/>
        <v>0</v>
      </c>
      <c r="AW104" s="56">
        <f t="shared" si="75"/>
        <v>16.613100000000003</v>
      </c>
      <c r="AX104" s="56">
        <f>IF(B104="","",IF(K104="B",0,IF(E104=1.3,X104*#REF!*D104,0)))</f>
        <v>0</v>
      </c>
      <c r="AY104" s="56">
        <f t="shared" si="81"/>
        <v>0</v>
      </c>
      <c r="AZ104" s="56">
        <f t="shared" si="76"/>
        <v>111.42157321294786</v>
      </c>
      <c r="BA104" s="56" t="str">
        <f t="shared" si="77"/>
        <v>E1B</v>
      </c>
      <c r="BB104" s="56">
        <f t="shared" si="78"/>
        <v>146.37986999999993</v>
      </c>
      <c r="BC104" s="56">
        <f t="shared" si="79"/>
        <v>0</v>
      </c>
      <c r="BD104" s="56" t="str">
        <f t="shared" si="80"/>
        <v>NO REQUIERE</v>
      </c>
      <c r="BE104" s="30" t="s">
        <v>323</v>
      </c>
    </row>
    <row r="105" spans="1:57" ht="15" hidden="1" customHeight="1">
      <c r="A105" s="30" t="s">
        <v>155</v>
      </c>
      <c r="B105" s="45" t="s">
        <v>155</v>
      </c>
      <c r="C105" s="46" t="s">
        <v>156</v>
      </c>
      <c r="D105" s="47">
        <v>71.7</v>
      </c>
      <c r="E105" s="53">
        <v>1.1000000000000001</v>
      </c>
      <c r="F105" s="48">
        <v>8</v>
      </c>
      <c r="G105" s="49">
        <v>175.19</v>
      </c>
      <c r="H105" s="49">
        <v>175.11</v>
      </c>
      <c r="I105" s="49">
        <v>173.03</v>
      </c>
      <c r="J105" s="49">
        <v>172.89</v>
      </c>
      <c r="K105" s="53" t="s">
        <v>12</v>
      </c>
      <c r="L105" s="114">
        <f>IF(B105="","",VLOOKUP(F105,DN!$B$1:$F$38,4,FALSE))</f>
        <v>0.182</v>
      </c>
      <c r="M105" s="114">
        <f>IF(B105="","",VLOOKUP(F105,DN!$B$1:$F$38,5,FALSE))</f>
        <v>9.000000000000008E-3</v>
      </c>
      <c r="N105" s="56">
        <f t="shared" si="48"/>
        <v>1.9779999999999966</v>
      </c>
      <c r="O105" s="56">
        <f t="shared" si="49"/>
        <v>2.0380000000000273</v>
      </c>
      <c r="P105" s="56">
        <f t="shared" si="50"/>
        <v>2.1900000000000119</v>
      </c>
      <c r="Q105" s="56">
        <f>IF(B105="","",IF(K105="B",0,IF(E105=1.1,P105+M105+$M$15,IF(E105=1.2,P105+M105+$Y$17,IF(E105=1.3,P105+M105+#REF!)))))</f>
        <v>2.3490000000000117</v>
      </c>
      <c r="R105" s="56">
        <f t="shared" si="51"/>
        <v>2</v>
      </c>
      <c r="S105" s="56">
        <f t="shared" si="52"/>
        <v>0.34900000000001175</v>
      </c>
      <c r="T105" s="56">
        <f t="shared" si="53"/>
        <v>0</v>
      </c>
      <c r="U105" s="114">
        <f t="shared" si="54"/>
        <v>3.1415926535897934E-2</v>
      </c>
      <c r="V105" s="56">
        <f t="shared" si="55"/>
        <v>0.60000000000000009</v>
      </c>
      <c r="W105" s="56">
        <f t="shared" si="56"/>
        <v>0.9</v>
      </c>
      <c r="X105" s="56">
        <f t="shared" si="57"/>
        <v>0.9</v>
      </c>
      <c r="Y105" s="56">
        <f t="shared" si="58"/>
        <v>2.1141000000000107</v>
      </c>
      <c r="Z105" s="56">
        <f t="shared" si="59"/>
        <v>2.082684073464113</v>
      </c>
      <c r="AA105" s="56">
        <f t="shared" si="60"/>
        <v>0</v>
      </c>
      <c r="AB105" s="56">
        <f t="shared" si="61"/>
        <v>0</v>
      </c>
      <c r="AC105" s="56">
        <f t="shared" si="62"/>
        <v>151.58097000000078</v>
      </c>
      <c r="AD105" s="56">
        <f t="shared" si="63"/>
        <v>151.58097000000078</v>
      </c>
      <c r="AE105" s="56">
        <f t="shared" si="64"/>
        <v>0</v>
      </c>
      <c r="AF105" s="56">
        <f t="shared" si="65"/>
        <v>0</v>
      </c>
      <c r="AG105" s="56">
        <f t="shared" si="66"/>
        <v>0</v>
      </c>
      <c r="AH105" s="56" t="str">
        <f t="shared" si="67"/>
        <v>NO REQUIERE</v>
      </c>
      <c r="AI105" s="56">
        <f t="shared" si="68"/>
        <v>0</v>
      </c>
      <c r="AJ105" s="115">
        <f t="shared" si="82"/>
        <v>0</v>
      </c>
      <c r="AK105" s="56">
        <f t="shared" si="69"/>
        <v>0</v>
      </c>
      <c r="AL105" s="56">
        <f>IF(B105="","",(IF(E105=1.1,Q105-$M$9,IF(E105=1.2,Q105-$Y$9-$Y$10,IF(E105=1.3,Q105-#REF!-#REF!)))*X105*AJ105)-AK105-(U105*AJ105))</f>
        <v>0</v>
      </c>
      <c r="AM105" s="56">
        <f>IF(B105="","",IF(K105="B",0,IF(E105=1.1,$M$15,IF(E105=1.2,$Y$17,IF(E105=1.3,#REF!)))*X105*(D105-AJ105)))</f>
        <v>9.6795000000000009</v>
      </c>
      <c r="AN105" s="56">
        <f>IF(B105="","",IF(K105="B",0,IF(E105=1.1,(X105*($M$13*(L105+M105+M105))-$M$14*U105),IF(E105=1.2,(X105*($Y$15*(L105+M105+M105))-$Y$16*U105),IF(E105=1.3,(X105*(#REF!*(L105+M105+M105))-#REF!*U105))))*(D105-AJ105)))</f>
        <v>6.3335212701774504</v>
      </c>
      <c r="AO105" s="56">
        <f>IF(B105="","",IF(K105="B",0,IF(E105=1.1,(X105*($M$11*(L105+M105+M105))-$M$12*U105),IF(E105=1.2,(X105*($Y$13*(L105+M105+M105))-$Y$14*U105),IF(E105=1.3,(X105*(#REF!*(L105+M105+M105))-#REF!*U105))))*(D105-AJ105)))</f>
        <v>4.3199567971986701</v>
      </c>
      <c r="AP105" s="56">
        <f>IF(B105="","",IF(K105="B",0,IF(E105=1.1,$M$10,IF(E105=1.2,$Y$12,IF(E105=1.3,#REF!)))*X105*(D105-AJ105)))</f>
        <v>19.359000000000002</v>
      </c>
      <c r="AQ105" s="56">
        <f>IF(B105="","",IF(K105="B",0,IF(E105=1.1,Q105-L105-M105-M105-$M$15-$M$10-$M$9,IF(E105=1.2,Q105-L105-M105-M105-$Y$17-$Y$12-$Y$11-$Y$10-$Y$9,IF(E105=1.3,Q105-L105-M105-M105-#REF!-#REF!-#REF!-#REF!)))*X105*(D105-AJ105)))</f>
        <v>90.277470000000775</v>
      </c>
      <c r="AR105" s="56">
        <f t="shared" si="70"/>
        <v>0</v>
      </c>
      <c r="AS105" s="56">
        <f t="shared" si="71"/>
        <v>0</v>
      </c>
      <c r="AT105" s="56">
        <f t="shared" si="72"/>
        <v>0</v>
      </c>
      <c r="AU105" s="56">
        <f t="shared" si="73"/>
        <v>0</v>
      </c>
      <c r="AV105" s="56">
        <f t="shared" si="74"/>
        <v>0</v>
      </c>
      <c r="AW105" s="56">
        <f t="shared" si="75"/>
        <v>19.359000000000002</v>
      </c>
      <c r="AX105" s="56">
        <f>IF(B105="","",IF(K105="B",0,IF(E105=1.3,X105*#REF!*D105,0)))</f>
        <v>0</v>
      </c>
      <c r="AY105" s="56">
        <f t="shared" si="81"/>
        <v>0</v>
      </c>
      <c r="AZ105" s="56">
        <f t="shared" si="76"/>
        <v>127.9020132028021</v>
      </c>
      <c r="BA105" s="56" t="str">
        <f t="shared" si="77"/>
        <v>E1B</v>
      </c>
      <c r="BB105" s="56">
        <f t="shared" si="78"/>
        <v>168.42330000000084</v>
      </c>
      <c r="BC105" s="56">
        <f t="shared" si="79"/>
        <v>0</v>
      </c>
      <c r="BD105" s="56" t="str">
        <f t="shared" si="80"/>
        <v>NO REQUIERE</v>
      </c>
      <c r="BE105" s="30" t="s">
        <v>323</v>
      </c>
    </row>
    <row r="106" spans="1:57" ht="15" customHeight="1">
      <c r="A106" s="30" t="s">
        <v>156</v>
      </c>
      <c r="B106" s="45" t="s">
        <v>156</v>
      </c>
      <c r="C106" s="46" t="s">
        <v>157</v>
      </c>
      <c r="D106" s="47">
        <v>71.930000000000007</v>
      </c>
      <c r="E106" s="53">
        <v>1.1000000000000001</v>
      </c>
      <c r="F106" s="48">
        <v>10</v>
      </c>
      <c r="G106" s="49">
        <v>175.11</v>
      </c>
      <c r="H106" s="49">
        <v>174.94</v>
      </c>
      <c r="I106" s="49">
        <v>172.86</v>
      </c>
      <c r="J106" s="49">
        <v>172.73</v>
      </c>
      <c r="K106" s="53" t="s">
        <v>12</v>
      </c>
      <c r="L106" s="114">
        <f>IF(B106="","",VLOOKUP(F106,DN!$B$1:$F$38,4,FALSE))</f>
        <v>0.22700000000000001</v>
      </c>
      <c r="M106" s="114">
        <f>IF(B106="","",VLOOKUP(F106,DN!$B$1:$F$38,5,FALSE))</f>
        <v>1.1499999999999996E-2</v>
      </c>
      <c r="N106" s="56">
        <f t="shared" si="48"/>
        <v>2.0230000000000001</v>
      </c>
      <c r="O106" s="56">
        <f t="shared" si="49"/>
        <v>1.9830000000000079</v>
      </c>
      <c r="P106" s="56">
        <f t="shared" si="50"/>
        <v>2.230000000000004</v>
      </c>
      <c r="Q106" s="56">
        <f>IF(B106="","",IF(K106="B",0,IF(E106=1.1,P106+M106+$M$15,IF(E106=1.2,P106+M106+$Y$17,IF(E106=1.3,P106+M106+#REF!)))))</f>
        <v>2.3915000000000037</v>
      </c>
      <c r="R106" s="56">
        <f t="shared" si="51"/>
        <v>2</v>
      </c>
      <c r="S106" s="56">
        <f t="shared" si="52"/>
        <v>0.39150000000000373</v>
      </c>
      <c r="T106" s="56">
        <f t="shared" si="53"/>
        <v>0</v>
      </c>
      <c r="U106" s="114">
        <f t="shared" si="54"/>
        <v>4.9087385212340517E-2</v>
      </c>
      <c r="V106" s="56">
        <f t="shared" si="55"/>
        <v>0.75</v>
      </c>
      <c r="W106" s="56">
        <f t="shared" si="56"/>
        <v>0.9</v>
      </c>
      <c r="X106" s="56">
        <f t="shared" si="57"/>
        <v>0.9</v>
      </c>
      <c r="Y106" s="56">
        <f t="shared" si="58"/>
        <v>2.1523500000000033</v>
      </c>
      <c r="Z106" s="56">
        <f t="shared" si="59"/>
        <v>2.103262614787663</v>
      </c>
      <c r="AA106" s="56">
        <f t="shared" si="60"/>
        <v>0</v>
      </c>
      <c r="AB106" s="56">
        <f t="shared" si="61"/>
        <v>0</v>
      </c>
      <c r="AC106" s="56">
        <f t="shared" si="62"/>
        <v>154.81853550000025</v>
      </c>
      <c r="AD106" s="56">
        <f t="shared" si="63"/>
        <v>154.81853550000025</v>
      </c>
      <c r="AE106" s="56">
        <f t="shared" si="64"/>
        <v>0</v>
      </c>
      <c r="AF106" s="56">
        <f t="shared" si="65"/>
        <v>0</v>
      </c>
      <c r="AG106" s="56">
        <f t="shared" si="66"/>
        <v>0</v>
      </c>
      <c r="AH106" s="56" t="str">
        <f t="shared" si="67"/>
        <v>NO REQUIERE</v>
      </c>
      <c r="AI106" s="56">
        <f t="shared" si="68"/>
        <v>0</v>
      </c>
      <c r="AJ106" s="115">
        <f t="shared" si="82"/>
        <v>0</v>
      </c>
      <c r="AK106" s="56">
        <f t="shared" si="69"/>
        <v>0</v>
      </c>
      <c r="AL106" s="56">
        <f>IF(B106="","",(IF(E106=1.1,Q106-$M$9,IF(E106=1.2,Q106-$Y$9-$Y$10,IF(E106=1.3,Q106-#REF!-#REF!)))*X106*AJ106)-AK106-(U106*AJ106))</f>
        <v>0</v>
      </c>
      <c r="AM106" s="56">
        <f>IF(B106="","",IF(K106="B",0,IF(E106=1.1,$M$15,IF(E106=1.2,$Y$17,IF(E106=1.3,#REF!)))*X106*(D106-AJ106)))</f>
        <v>9.7105500000000013</v>
      </c>
      <c r="AN106" s="56">
        <f>IF(B106="","",IF(K106="B",0,IF(E106=1.1,(X106*($M$13*(L106+M106+M106))-$M$14*U106),IF(E106=1.2,(X106*($Y$15*(L106+M106+M106))-$Y$16*U106),IF(E106=1.3,(X106*(#REF!*(L106+M106+M106))-#REF!*U106))))*(D106-AJ106)))</f>
        <v>7.5002343829293938</v>
      </c>
      <c r="AO106" s="56">
        <f>IF(B106="","",IF(K106="B",0,IF(E106=1.1,(X106*($M$11*(L106+M106+M106))-$M$12*U106),IF(E106=1.2,(X106*($Y$13*(L106+M106+M106))-$Y$14*U106),IF(E106=1.3,(X106*(#REF!*(L106+M106+M106))-#REF!*U106))))*(D106-AJ106)))</f>
        <v>5.153159998746955</v>
      </c>
      <c r="AP106" s="56">
        <f>IF(B106="","",IF(K106="B",0,IF(E106=1.1,$M$10,IF(E106=1.2,$Y$12,IF(E106=1.3,#REF!)))*X106*(D106-AJ106)))</f>
        <v>19.421100000000003</v>
      </c>
      <c r="AQ106" s="56">
        <f>IF(B106="","",IF(K106="B",0,IF(E106=1.1,Q106-L106-M106-M106-$M$15-$M$10-$M$9,IF(E106=1.2,Q106-L106-M106-M106-$Y$17-$Y$12-$Y$11-$Y$10-$Y$9,IF(E106=1.3,Q106-L106-M106-M106-#REF!-#REF!-#REF!-#REF!)))*X106*(D106-AJ106)))</f>
        <v>90.081535500000285</v>
      </c>
      <c r="AR106" s="56">
        <f t="shared" si="70"/>
        <v>0</v>
      </c>
      <c r="AS106" s="56">
        <f t="shared" si="71"/>
        <v>0</v>
      </c>
      <c r="AT106" s="56">
        <f t="shared" si="72"/>
        <v>0</v>
      </c>
      <c r="AU106" s="56">
        <f t="shared" si="73"/>
        <v>0</v>
      </c>
      <c r="AV106" s="56">
        <f t="shared" si="74"/>
        <v>0</v>
      </c>
      <c r="AW106" s="56">
        <f t="shared" si="75"/>
        <v>19.421100000000003</v>
      </c>
      <c r="AX106" s="56">
        <f>IF(B106="","",IF(K106="B",0,IF(E106=1.3,X106*#REF!*D106,0)))</f>
        <v>0</v>
      </c>
      <c r="AY106" s="56">
        <f t="shared" si="81"/>
        <v>0</v>
      </c>
      <c r="AZ106" s="56">
        <f t="shared" si="76"/>
        <v>130.2442755012533</v>
      </c>
      <c r="BA106" s="56" t="str">
        <f t="shared" si="77"/>
        <v>E1B</v>
      </c>
      <c r="BB106" s="56">
        <f t="shared" si="78"/>
        <v>172.0205950000003</v>
      </c>
      <c r="BC106" s="56">
        <f t="shared" si="79"/>
        <v>0</v>
      </c>
      <c r="BD106" s="56" t="str">
        <f t="shared" si="80"/>
        <v>NO REQUIERE</v>
      </c>
      <c r="BE106" s="30" t="s">
        <v>323</v>
      </c>
    </row>
    <row r="107" spans="1:57" ht="15" customHeight="1">
      <c r="A107" s="30" t="s">
        <v>157</v>
      </c>
      <c r="B107" s="45" t="s">
        <v>157</v>
      </c>
      <c r="C107" s="46" t="s">
        <v>158</v>
      </c>
      <c r="D107" s="47">
        <v>71.12</v>
      </c>
      <c r="E107" s="53">
        <v>1.1000000000000001</v>
      </c>
      <c r="F107" s="48">
        <v>10</v>
      </c>
      <c r="G107" s="49">
        <v>174.94</v>
      </c>
      <c r="H107" s="49">
        <v>174.7</v>
      </c>
      <c r="I107" s="49">
        <v>172.73</v>
      </c>
      <c r="J107" s="49">
        <v>172.61</v>
      </c>
      <c r="K107" s="53" t="s">
        <v>12</v>
      </c>
      <c r="L107" s="114">
        <f>IF(B107="","",VLOOKUP(F107,DN!$B$1:$F$38,4,FALSE))</f>
        <v>0.22700000000000001</v>
      </c>
      <c r="M107" s="114">
        <f>IF(B107="","",VLOOKUP(F107,DN!$B$1:$F$38,5,FALSE))</f>
        <v>1.1499999999999996E-2</v>
      </c>
      <c r="N107" s="56">
        <f t="shared" si="48"/>
        <v>1.9830000000000079</v>
      </c>
      <c r="O107" s="56">
        <f t="shared" si="49"/>
        <v>1.8629999999999749</v>
      </c>
      <c r="P107" s="56">
        <f t="shared" si="50"/>
        <v>2.1499999999999915</v>
      </c>
      <c r="Q107" s="56">
        <f>IF(B107="","",IF(K107="B",0,IF(E107=1.1,P107+M107+$M$15,IF(E107=1.2,P107+M107+$Y$17,IF(E107=1.3,P107+M107+#REF!)))))</f>
        <v>2.3114999999999912</v>
      </c>
      <c r="R107" s="56">
        <f t="shared" si="51"/>
        <v>2</v>
      </c>
      <c r="S107" s="56">
        <f t="shared" si="52"/>
        <v>0.31149999999999123</v>
      </c>
      <c r="T107" s="56">
        <f t="shared" si="53"/>
        <v>0</v>
      </c>
      <c r="U107" s="114">
        <f t="shared" si="54"/>
        <v>4.9087385212340517E-2</v>
      </c>
      <c r="V107" s="56">
        <f t="shared" si="55"/>
        <v>0.75</v>
      </c>
      <c r="W107" s="56">
        <f t="shared" si="56"/>
        <v>0.9</v>
      </c>
      <c r="X107" s="56">
        <f t="shared" si="57"/>
        <v>0.9</v>
      </c>
      <c r="Y107" s="56">
        <f t="shared" si="58"/>
        <v>2.0803499999999921</v>
      </c>
      <c r="Z107" s="56">
        <f t="shared" si="59"/>
        <v>2.0312626147876518</v>
      </c>
      <c r="AA107" s="56">
        <f t="shared" si="60"/>
        <v>0</v>
      </c>
      <c r="AB107" s="56">
        <f t="shared" si="61"/>
        <v>0</v>
      </c>
      <c r="AC107" s="56">
        <f t="shared" si="62"/>
        <v>147.95449199999945</v>
      </c>
      <c r="AD107" s="56">
        <f t="shared" si="63"/>
        <v>147.95449199999945</v>
      </c>
      <c r="AE107" s="56">
        <f t="shared" si="64"/>
        <v>0</v>
      </c>
      <c r="AF107" s="56">
        <f t="shared" si="65"/>
        <v>0</v>
      </c>
      <c r="AG107" s="56">
        <f t="shared" si="66"/>
        <v>0</v>
      </c>
      <c r="AH107" s="56" t="str">
        <f t="shared" si="67"/>
        <v>NO REQUIERE</v>
      </c>
      <c r="AI107" s="56">
        <f t="shared" si="68"/>
        <v>0</v>
      </c>
      <c r="AJ107" s="115">
        <f t="shared" si="82"/>
        <v>0</v>
      </c>
      <c r="AK107" s="56">
        <f t="shared" si="69"/>
        <v>0</v>
      </c>
      <c r="AL107" s="56">
        <f>IF(B107="","",(IF(E107=1.1,Q107-$M$9,IF(E107=1.2,Q107-$Y$9-$Y$10,IF(E107=1.3,Q107-#REF!-#REF!)))*X107*AJ107)-AK107-(U107*AJ107))</f>
        <v>0</v>
      </c>
      <c r="AM107" s="56">
        <f>IF(B107="","",IF(K107="B",0,IF(E107=1.1,$M$15,IF(E107=1.2,$Y$17,IF(E107=1.3,#REF!)))*X107*(D107-AJ107)))</f>
        <v>9.6012000000000004</v>
      </c>
      <c r="AN107" s="56">
        <f>IF(B107="","",IF(K107="B",0,IF(E107=1.1,(X107*($M$13*(L107+M107+M107))-$M$14*U107),IF(E107=1.2,(X107*($Y$15*(L107+M107+M107))-$Y$16*U107),IF(E107=1.3,(X107*(#REF!*(L107+M107+M107))-#REF!*U107))))*(D107-AJ107)))</f>
        <v>7.4157746324751628</v>
      </c>
      <c r="AO107" s="56">
        <f>IF(B107="","",IF(K107="B",0,IF(E107=1.1,(X107*($M$11*(L107+M107+M107))-$M$12*U107),IF(E107=1.2,(X107*($Y$13*(L107+M107+M107))-$Y$14*U107),IF(E107=1.3,(X107*(#REF!*(L107+M107+M107))-#REF!*U107))))*(D107-AJ107)))</f>
        <v>5.0951305312231812</v>
      </c>
      <c r="AP107" s="56">
        <f>IF(B107="","",IF(K107="B",0,IF(E107=1.1,$M$10,IF(E107=1.2,$Y$12,IF(E107=1.3,#REF!)))*X107*(D107-AJ107)))</f>
        <v>19.202400000000001</v>
      </c>
      <c r="AQ107" s="56">
        <f>IF(B107="","",IF(K107="B",0,IF(E107=1.1,Q107-L107-M107-M107-$M$15-$M$10-$M$9,IF(E107=1.2,Q107-L107-M107-M107-$Y$17-$Y$12-$Y$11-$Y$10-$Y$9,IF(E107=1.3,Q107-L107-M107-M107-#REF!-#REF!-#REF!-#REF!)))*X107*(D107-AJ107)))</f>
        <v>83.946491999999466</v>
      </c>
      <c r="AR107" s="56">
        <f t="shared" si="70"/>
        <v>0</v>
      </c>
      <c r="AS107" s="56">
        <f t="shared" si="71"/>
        <v>0</v>
      </c>
      <c r="AT107" s="56">
        <f t="shared" si="72"/>
        <v>0</v>
      </c>
      <c r="AU107" s="56">
        <f t="shared" si="73"/>
        <v>0</v>
      </c>
      <c r="AV107" s="56">
        <f t="shared" si="74"/>
        <v>0</v>
      </c>
      <c r="AW107" s="56">
        <f t="shared" si="75"/>
        <v>19.202400000000001</v>
      </c>
      <c r="AX107" s="56">
        <f>IF(B107="","",IF(K107="B",0,IF(E107=1.3,X107*#REF!*D107,0)))</f>
        <v>0</v>
      </c>
      <c r="AY107" s="56">
        <f t="shared" si="81"/>
        <v>0</v>
      </c>
      <c r="AZ107" s="56">
        <f t="shared" si="76"/>
        <v>123.65696146877626</v>
      </c>
      <c r="BA107" s="56" t="str">
        <f t="shared" si="77"/>
        <v>E1B</v>
      </c>
      <c r="BB107" s="56">
        <f t="shared" si="78"/>
        <v>164.3938799999994</v>
      </c>
      <c r="BC107" s="56">
        <f t="shared" si="79"/>
        <v>0</v>
      </c>
      <c r="BD107" s="56" t="str">
        <f t="shared" si="80"/>
        <v>NO REQUIERE</v>
      </c>
      <c r="BE107" s="30" t="s">
        <v>323</v>
      </c>
    </row>
    <row r="108" spans="1:57" ht="15" customHeight="1">
      <c r="A108" s="30" t="s">
        <v>158</v>
      </c>
      <c r="B108" s="45" t="s">
        <v>158</v>
      </c>
      <c r="C108" s="46" t="s">
        <v>210</v>
      </c>
      <c r="D108" s="47">
        <v>61.7</v>
      </c>
      <c r="E108" s="53">
        <v>1.1000000000000001</v>
      </c>
      <c r="F108" s="48">
        <v>10</v>
      </c>
      <c r="G108" s="49">
        <v>174.7</v>
      </c>
      <c r="H108" s="49">
        <v>175.58</v>
      </c>
      <c r="I108" s="49">
        <v>172.61</v>
      </c>
      <c r="J108" s="49">
        <v>172.5</v>
      </c>
      <c r="K108" s="53" t="s">
        <v>12</v>
      </c>
      <c r="L108" s="114">
        <f>IF(B108="","",VLOOKUP(F108,DN!$B$1:$F$38,4,FALSE))</f>
        <v>0.22700000000000001</v>
      </c>
      <c r="M108" s="114">
        <f>IF(B108="","",VLOOKUP(F108,DN!$B$1:$F$38,5,FALSE))</f>
        <v>1.1499999999999996E-2</v>
      </c>
      <c r="N108" s="56">
        <f t="shared" si="48"/>
        <v>1.8629999999999749</v>
      </c>
      <c r="O108" s="56">
        <f t="shared" si="49"/>
        <v>2.8530000000000126</v>
      </c>
      <c r="P108" s="56">
        <f t="shared" si="50"/>
        <v>2.5849999999999937</v>
      </c>
      <c r="Q108" s="56">
        <f>IF(B108="","",IF(K108="B",0,IF(E108=1.1,P108+M108+$M$15,IF(E108=1.2,P108+M108+$Y$17,IF(E108=1.3,P108+M108+#REF!)))))</f>
        <v>2.7464999999999935</v>
      </c>
      <c r="R108" s="56">
        <f t="shared" si="51"/>
        <v>2</v>
      </c>
      <c r="S108" s="56">
        <f t="shared" si="52"/>
        <v>0.7464999999999935</v>
      </c>
      <c r="T108" s="56">
        <f t="shared" si="53"/>
        <v>0</v>
      </c>
      <c r="U108" s="114">
        <f t="shared" si="54"/>
        <v>4.9087385212340517E-2</v>
      </c>
      <c r="V108" s="56">
        <f t="shared" si="55"/>
        <v>0.75</v>
      </c>
      <c r="W108" s="56">
        <f t="shared" si="56"/>
        <v>0.9</v>
      </c>
      <c r="X108" s="56">
        <f t="shared" si="57"/>
        <v>0.9</v>
      </c>
      <c r="Y108" s="56">
        <f t="shared" si="58"/>
        <v>2.4718499999999941</v>
      </c>
      <c r="Z108" s="56">
        <f t="shared" si="59"/>
        <v>2.4227626147876538</v>
      </c>
      <c r="AA108" s="56">
        <f t="shared" si="60"/>
        <v>0</v>
      </c>
      <c r="AB108" s="56">
        <f t="shared" si="61"/>
        <v>0</v>
      </c>
      <c r="AC108" s="56">
        <f t="shared" si="62"/>
        <v>152.51314499999964</v>
      </c>
      <c r="AD108" s="56">
        <f t="shared" si="63"/>
        <v>152.51314499999964</v>
      </c>
      <c r="AE108" s="56">
        <f t="shared" si="64"/>
        <v>0</v>
      </c>
      <c r="AF108" s="56">
        <f t="shared" si="65"/>
        <v>0</v>
      </c>
      <c r="AG108" s="56">
        <f t="shared" si="66"/>
        <v>0</v>
      </c>
      <c r="AH108" s="56" t="str">
        <f t="shared" si="67"/>
        <v>NO REQUIERE</v>
      </c>
      <c r="AI108" s="56">
        <f t="shared" si="68"/>
        <v>0</v>
      </c>
      <c r="AJ108" s="115">
        <f t="shared" si="82"/>
        <v>0</v>
      </c>
      <c r="AK108" s="56">
        <f t="shared" si="69"/>
        <v>0</v>
      </c>
      <c r="AL108" s="56">
        <f>IF(B108="","",(IF(E108=1.1,Q108-$M$9,IF(E108=1.2,Q108-$Y$9-$Y$10,IF(E108=1.3,Q108-#REF!-#REF!)))*X108*AJ108)-AK108-(U108*AJ108))</f>
        <v>0</v>
      </c>
      <c r="AM108" s="56">
        <f>IF(B108="","",IF(K108="B",0,IF(E108=1.1,$M$15,IF(E108=1.2,$Y$17,IF(E108=1.3,#REF!)))*X108*(D108-AJ108)))</f>
        <v>8.3295000000000012</v>
      </c>
      <c r="AN108" s="56">
        <f>IF(B108="","",IF(K108="B",0,IF(E108=1.1,(X108*($M$13*(L108+M108+M108))-$M$14*U108),IF(E108=1.2,(X108*($Y$15*(L108+M108+M108))-$Y$16*U108),IF(E108=1.3,(X108*(#REF!*(L108+M108+M108))-#REF!*U108))))*(D108-AJ108)))</f>
        <v>6.433539016081518</v>
      </c>
      <c r="AO108" s="56">
        <f>IF(B108="","",IF(K108="B",0,IF(E108=1.1,(X108*($M$11*(L108+M108+M108))-$M$12*U108),IF(E108=1.2,(X108*($Y$13*(L108+M108+M108))-$Y$14*U108),IF(E108=1.3,(X108*(#REF!*(L108+M108+M108))-#REF!*U108))))*(D108-AJ108)))</f>
        <v>4.4202693163170741</v>
      </c>
      <c r="AP108" s="56">
        <f>IF(B108="","",IF(K108="B",0,IF(E108=1.1,$M$10,IF(E108=1.2,$Y$12,IF(E108=1.3,#REF!)))*X108*(D108-AJ108)))</f>
        <v>16.659000000000002</v>
      </c>
      <c r="AQ108" s="56">
        <f>IF(B108="","",IF(K108="B",0,IF(E108=1.1,Q108-L108-M108-M108-$M$15-$M$10-$M$9,IF(E108=1.2,Q108-L108-M108-M108-$Y$17-$Y$12-$Y$11-$Y$10-$Y$9,IF(E108=1.3,Q108-L108-M108-M108-#REF!-#REF!-#REF!-#REF!)))*X108*(D108-AJ108)))</f>
        <v>96.983144999999681</v>
      </c>
      <c r="AR108" s="56">
        <f t="shared" si="70"/>
        <v>0</v>
      </c>
      <c r="AS108" s="56">
        <f t="shared" si="71"/>
        <v>0</v>
      </c>
      <c r="AT108" s="56">
        <f t="shared" si="72"/>
        <v>0</v>
      </c>
      <c r="AU108" s="56">
        <f t="shared" si="73"/>
        <v>0</v>
      </c>
      <c r="AV108" s="56">
        <f t="shared" si="74"/>
        <v>0</v>
      </c>
      <c r="AW108" s="56">
        <f t="shared" si="75"/>
        <v>16.659000000000002</v>
      </c>
      <c r="AX108" s="56">
        <f>IF(B108="","",IF(K108="B",0,IF(E108=1.3,X108*#REF!*D108,0)))</f>
        <v>0</v>
      </c>
      <c r="AY108" s="56">
        <f t="shared" si="81"/>
        <v>0</v>
      </c>
      <c r="AZ108" s="56">
        <f t="shared" si="76"/>
        <v>131.43387568368257</v>
      </c>
      <c r="BA108" s="56" t="str">
        <f t="shared" si="77"/>
        <v>E1B</v>
      </c>
      <c r="BB108" s="56">
        <f t="shared" si="78"/>
        <v>169.45904999999959</v>
      </c>
      <c r="BC108" s="56">
        <f t="shared" si="79"/>
        <v>0</v>
      </c>
      <c r="BD108" s="56" t="str">
        <f t="shared" si="80"/>
        <v>NO REQUIERE</v>
      </c>
      <c r="BE108" s="30" t="s">
        <v>322</v>
      </c>
    </row>
    <row r="109" spans="1:57" ht="15" hidden="1" customHeight="1">
      <c r="A109" s="30" t="s">
        <v>210</v>
      </c>
      <c r="B109" s="45" t="s">
        <v>210</v>
      </c>
      <c r="C109" s="46" t="s">
        <v>216</v>
      </c>
      <c r="D109" s="47">
        <v>62.2</v>
      </c>
      <c r="E109" s="53">
        <v>1.1000000000000001</v>
      </c>
      <c r="F109" s="48">
        <v>12</v>
      </c>
      <c r="G109" s="49">
        <v>175.58</v>
      </c>
      <c r="H109" s="49">
        <v>176.55</v>
      </c>
      <c r="I109" s="49">
        <v>172.49</v>
      </c>
      <c r="J109" s="49">
        <v>172.4</v>
      </c>
      <c r="K109" s="53" t="s">
        <v>12</v>
      </c>
      <c r="L109" s="114">
        <f>IF(B109="","",VLOOKUP(F109,DN!$B$1:$F$38,4,FALSE))</f>
        <v>0.28399999999999997</v>
      </c>
      <c r="M109" s="114">
        <f>IF(B109="","",VLOOKUP(F109,DN!$B$1:$F$38,5,FALSE))</f>
        <v>1.5500000000000014E-2</v>
      </c>
      <c r="N109" s="56">
        <f t="shared" si="48"/>
        <v>2.8060000000000036</v>
      </c>
      <c r="O109" s="56">
        <f t="shared" si="49"/>
        <v>3.8660000000000059</v>
      </c>
      <c r="P109" s="56">
        <f t="shared" si="50"/>
        <v>3.6200000000000045</v>
      </c>
      <c r="Q109" s="56">
        <f>IF(B109="","",IF(K109="B",0,IF(E109=1.1,P109+M109+$M$15,IF(E109=1.2,P109+M109+$Y$17,IF(E109=1.3,P109+M109+#REF!)))))</f>
        <v>3.7855000000000043</v>
      </c>
      <c r="R109" s="56">
        <f t="shared" si="51"/>
        <v>2</v>
      </c>
      <c r="S109" s="56">
        <f t="shared" si="52"/>
        <v>1.7855000000000043</v>
      </c>
      <c r="T109" s="56">
        <f t="shared" si="53"/>
        <v>0</v>
      </c>
      <c r="U109" s="114">
        <f t="shared" si="54"/>
        <v>7.793113276311181E-2</v>
      </c>
      <c r="V109" s="56">
        <f t="shared" si="55"/>
        <v>0.81499999999999995</v>
      </c>
      <c r="W109" s="56">
        <f t="shared" si="56"/>
        <v>0.9</v>
      </c>
      <c r="X109" s="56">
        <f t="shared" si="57"/>
        <v>0.9</v>
      </c>
      <c r="Y109" s="56">
        <f t="shared" si="58"/>
        <v>3.4069500000000041</v>
      </c>
      <c r="Z109" s="56">
        <f t="shared" si="59"/>
        <v>3.3290188672368926</v>
      </c>
      <c r="AA109" s="56">
        <f t="shared" si="60"/>
        <v>0</v>
      </c>
      <c r="AB109" s="56">
        <f t="shared" si="61"/>
        <v>0</v>
      </c>
      <c r="AC109" s="56">
        <f t="shared" si="62"/>
        <v>211.91229000000027</v>
      </c>
      <c r="AD109" s="56">
        <f t="shared" si="63"/>
        <v>211.91229000000027</v>
      </c>
      <c r="AE109" s="56">
        <f t="shared" si="64"/>
        <v>0</v>
      </c>
      <c r="AF109" s="56">
        <f t="shared" si="65"/>
        <v>0</v>
      </c>
      <c r="AG109" s="56">
        <f t="shared" si="66"/>
        <v>0</v>
      </c>
      <c r="AH109" s="56" t="str">
        <f t="shared" si="67"/>
        <v>NO REQUIERE</v>
      </c>
      <c r="AI109" s="56">
        <f t="shared" si="68"/>
        <v>0</v>
      </c>
      <c r="AJ109" s="115">
        <f t="shared" si="82"/>
        <v>0</v>
      </c>
      <c r="AK109" s="56">
        <f t="shared" si="69"/>
        <v>0</v>
      </c>
      <c r="AL109" s="56">
        <f>IF(B109="","",(IF(E109=1.1,Q109-$M$9,IF(E109=1.2,Q109-$Y$9-$Y$10,IF(E109=1.3,Q109-#REF!-#REF!)))*X109*AJ109)-AK109-(U109*AJ109))</f>
        <v>0</v>
      </c>
      <c r="AM109" s="56">
        <f>IF(B109="","",IF(K109="B",0,IF(E109=1.1,$M$15,IF(E109=1.2,$Y$17,IF(E109=1.3,#REF!)))*X109*(D109-AJ109)))</f>
        <v>8.3970000000000002</v>
      </c>
      <c r="AN109" s="56">
        <f>IF(B109="","",IF(K109="B",0,IF(E109=1.1,(X109*($M$13*(L109+M109+M109))-$M$14*U109),IF(E109=1.2,(X109*($Y$15*(L109+M109+M109))-$Y$16*U109),IF(E109=1.3,(X109*(#REF!*(L109+M109+M109))-#REF!*U109))))*(D109-AJ109)))</f>
        <v>7.5457998973761633</v>
      </c>
      <c r="AO109" s="56">
        <f>IF(B109="","",IF(K109="B",0,IF(E109=1.1,(X109*($M$11*(L109+M109+M109))-$M$12*U109),IF(E109=1.2,(X109*($Y$13*(L109+M109+M109))-$Y$14*U109),IF(E109=1.3,(X109*(#REF!*(L109+M109+M109))-#REF!*U109))))*(D109-AJ109)))</f>
        <v>5.2405836447582823</v>
      </c>
      <c r="AP109" s="56">
        <f>IF(B109="","",IF(K109="B",0,IF(E109=1.1,$M$10,IF(E109=1.2,$Y$12,IF(E109=1.3,#REF!)))*X109*(D109-AJ109)))</f>
        <v>16.794</v>
      </c>
      <c r="AQ109" s="56">
        <f>IF(B109="","",IF(K109="B",0,IF(E109=1.1,Q109-L109-M109-M109-$M$15-$M$10-$M$9,IF(E109=1.2,Q109-L109-M109-M109-$Y$17-$Y$12-$Y$11-$Y$10-$Y$9,IF(E109=1.3,Q109-L109-M109-M109-#REF!-#REF!-#REF!-#REF!)))*X109*(D109-AJ109)))</f>
        <v>152.29359000000031</v>
      </c>
      <c r="AR109" s="56">
        <f t="shared" si="70"/>
        <v>0</v>
      </c>
      <c r="AS109" s="56">
        <f t="shared" si="71"/>
        <v>0</v>
      </c>
      <c r="AT109" s="56">
        <f t="shared" si="72"/>
        <v>0</v>
      </c>
      <c r="AU109" s="56">
        <f t="shared" si="73"/>
        <v>0</v>
      </c>
      <c r="AV109" s="56">
        <f t="shared" si="74"/>
        <v>0</v>
      </c>
      <c r="AW109" s="56">
        <f t="shared" si="75"/>
        <v>16.794</v>
      </c>
      <c r="AX109" s="56">
        <f>IF(B109="","",IF(K109="B",0,IF(E109=1.3,X109*#REF!*D109,0)))</f>
        <v>0</v>
      </c>
      <c r="AY109" s="56">
        <f t="shared" si="81"/>
        <v>0</v>
      </c>
      <c r="AZ109" s="56">
        <f t="shared" si="76"/>
        <v>189.87770635524197</v>
      </c>
      <c r="BA109" s="56" t="str">
        <f t="shared" si="77"/>
        <v>E2</v>
      </c>
      <c r="BB109" s="56">
        <f t="shared" si="78"/>
        <v>0</v>
      </c>
      <c r="BC109" s="56">
        <f t="shared" si="79"/>
        <v>235.45810000000029</v>
      </c>
      <c r="BD109" s="56" t="str">
        <f t="shared" si="80"/>
        <v>NO REQUIERE</v>
      </c>
      <c r="BE109" s="30" t="s">
        <v>322</v>
      </c>
    </row>
    <row r="110" spans="1:57" ht="15" hidden="1" customHeight="1">
      <c r="A110" s="30" t="s">
        <v>216</v>
      </c>
      <c r="B110" s="45" t="s">
        <v>216</v>
      </c>
      <c r="C110" s="46" t="s">
        <v>136</v>
      </c>
      <c r="D110" s="47">
        <v>60.34</v>
      </c>
      <c r="E110" s="53">
        <v>1.1000000000000001</v>
      </c>
      <c r="F110" s="48">
        <v>12</v>
      </c>
      <c r="G110" s="49">
        <v>176.55</v>
      </c>
      <c r="H110" s="49">
        <v>176.7</v>
      </c>
      <c r="I110" s="49">
        <v>172.4</v>
      </c>
      <c r="J110" s="49">
        <v>172.32</v>
      </c>
      <c r="K110" s="53" t="s">
        <v>12</v>
      </c>
      <c r="L110" s="114">
        <f>IF(B110="","",VLOOKUP(F110,DN!$B$1:$F$38,4,FALSE))</f>
        <v>0.28399999999999997</v>
      </c>
      <c r="M110" s="114">
        <f>IF(B110="","",VLOOKUP(F110,DN!$B$1:$F$38,5,FALSE))</f>
        <v>1.5500000000000014E-2</v>
      </c>
      <c r="N110" s="56">
        <f t="shared" si="48"/>
        <v>3.8660000000000059</v>
      </c>
      <c r="O110" s="56">
        <f t="shared" si="49"/>
        <v>4.0959999999999956</v>
      </c>
      <c r="P110" s="56">
        <f t="shared" si="50"/>
        <v>4.2650000000000006</v>
      </c>
      <c r="Q110" s="56">
        <f>IF(B110="","",IF(K110="B",0,IF(E110=1.1,P110+M110+$M$15,IF(E110=1.2,P110+M110+$Y$17,IF(E110=1.3,P110+M110+#REF!)))))</f>
        <v>4.4305000000000012</v>
      </c>
      <c r="R110" s="56">
        <f t="shared" si="51"/>
        <v>2</v>
      </c>
      <c r="S110" s="56">
        <f t="shared" si="52"/>
        <v>2</v>
      </c>
      <c r="T110" s="56">
        <f t="shared" si="53"/>
        <v>0.43050000000000122</v>
      </c>
      <c r="U110" s="114">
        <f t="shared" si="54"/>
        <v>7.793113276311181E-2</v>
      </c>
      <c r="V110" s="56">
        <f t="shared" si="55"/>
        <v>0.81499999999999995</v>
      </c>
      <c r="W110" s="56">
        <f t="shared" si="56"/>
        <v>1</v>
      </c>
      <c r="X110" s="56">
        <f t="shared" si="57"/>
        <v>1</v>
      </c>
      <c r="Y110" s="56">
        <f t="shared" si="58"/>
        <v>4.4305000000000012</v>
      </c>
      <c r="Z110" s="56">
        <f t="shared" si="59"/>
        <v>4.3525688672368892</v>
      </c>
      <c r="AA110" s="56">
        <f t="shared" si="60"/>
        <v>0</v>
      </c>
      <c r="AB110" s="56">
        <f t="shared" si="61"/>
        <v>0</v>
      </c>
      <c r="AC110" s="56">
        <f t="shared" si="62"/>
        <v>267.3363700000001</v>
      </c>
      <c r="AD110" s="56">
        <f t="shared" si="63"/>
        <v>267.3363700000001</v>
      </c>
      <c r="AE110" s="56">
        <f t="shared" si="64"/>
        <v>0</v>
      </c>
      <c r="AF110" s="56">
        <f t="shared" si="65"/>
        <v>0</v>
      </c>
      <c r="AG110" s="56">
        <f t="shared" si="66"/>
        <v>0</v>
      </c>
      <c r="AH110" s="56" t="str">
        <f t="shared" si="67"/>
        <v>NO REQUIERE</v>
      </c>
      <c r="AI110" s="56">
        <f t="shared" si="68"/>
        <v>0</v>
      </c>
      <c r="AJ110" s="115">
        <f t="shared" si="82"/>
        <v>0</v>
      </c>
      <c r="AK110" s="56">
        <f t="shared" si="69"/>
        <v>0</v>
      </c>
      <c r="AL110" s="56">
        <f>IF(B110="","",(IF(E110=1.1,Q110-$M$9,IF(E110=1.2,Q110-$Y$9-$Y$10,IF(E110=1.3,Q110-#REF!-#REF!)))*X110*AJ110)-AK110-(U110*AJ110))</f>
        <v>0</v>
      </c>
      <c r="AM110" s="56">
        <f>IF(B110="","",IF(K110="B",0,IF(E110=1.1,$M$15,IF(E110=1.2,$Y$17,IF(E110=1.3,#REF!)))*X110*(D110-AJ110)))</f>
        <v>9.0510000000000002</v>
      </c>
      <c r="AN110" s="56">
        <f>IF(B110="","",IF(K110="B",0,IF(E110=1.1,(X110*($M$13*(L110+M110+M110))-$M$14*U110),IF(E110=1.2,(X110*($Y$15*(L110+M110+M110))-$Y$16*U110),IF(E110=1.3,(X110*(#REF!*(L110+M110+M110))-#REF!*U110))))*(D110-AJ110)))</f>
        <v>8.460579791120221</v>
      </c>
      <c r="AO110" s="56">
        <f>IF(B110="","",IF(K110="B",0,IF(E110=1.1,(X110*($M$11*(L110+M110+M110))-$M$12*U110),IF(E110=1.2,(X110*($Y$13*(L110+M110+M110))-$Y$14*U110),IF(E110=1.3,(X110*(#REF!*(L110+M110+M110))-#REF!*U110))))*(D110-AJ110)))</f>
        <v>5.844155657953614</v>
      </c>
      <c r="AP110" s="56">
        <f>IF(B110="","",IF(K110="B",0,IF(E110=1.1,$M$10,IF(E110=1.2,$Y$12,IF(E110=1.3,#REF!)))*X110*(D110-AJ110)))</f>
        <v>18.102</v>
      </c>
      <c r="AQ110" s="56">
        <f>IF(B110="","",IF(K110="B",0,IF(E110=1.1,Q110-L110-M110-M110-$M$15-$M$10-$M$9,IF(E110=1.2,Q110-L110-M110-M110-$Y$17-$Y$12-$Y$11-$Y$10-$Y$9,IF(E110=1.3,Q110-L110-M110-M110-#REF!-#REF!-#REF!-#REF!)))*X110*(D110-AJ110)))</f>
        <v>203.0742700000001</v>
      </c>
      <c r="AR110" s="56">
        <f t="shared" si="70"/>
        <v>0</v>
      </c>
      <c r="AS110" s="56">
        <f t="shared" si="71"/>
        <v>0</v>
      </c>
      <c r="AT110" s="56">
        <f t="shared" si="72"/>
        <v>0</v>
      </c>
      <c r="AU110" s="56">
        <f t="shared" si="73"/>
        <v>0</v>
      </c>
      <c r="AV110" s="56">
        <f t="shared" si="74"/>
        <v>0</v>
      </c>
      <c r="AW110" s="56">
        <f t="shared" si="75"/>
        <v>18.102</v>
      </c>
      <c r="AX110" s="56">
        <f>IF(B110="","",IF(K110="B",0,IF(E110=1.3,X110*#REF!*D110,0)))</f>
        <v>0</v>
      </c>
      <c r="AY110" s="56">
        <f t="shared" si="81"/>
        <v>0</v>
      </c>
      <c r="AZ110" s="56">
        <f t="shared" si="76"/>
        <v>243.39021434204648</v>
      </c>
      <c r="BA110" s="56" t="str">
        <f t="shared" si="77"/>
        <v>E2</v>
      </c>
      <c r="BB110" s="56">
        <f t="shared" si="78"/>
        <v>0</v>
      </c>
      <c r="BC110" s="56">
        <f t="shared" si="79"/>
        <v>267.3363700000001</v>
      </c>
      <c r="BD110" s="56" t="str">
        <f t="shared" si="80"/>
        <v>NO REQUIERE</v>
      </c>
      <c r="BE110" s="30" t="s">
        <v>322</v>
      </c>
    </row>
    <row r="111" spans="1:57" ht="15" hidden="1" customHeight="1">
      <c r="A111" s="30" t="s">
        <v>136</v>
      </c>
      <c r="B111" s="45" t="s">
        <v>136</v>
      </c>
      <c r="C111" s="46" t="s">
        <v>137</v>
      </c>
      <c r="D111" s="47">
        <v>64.150000000000006</v>
      </c>
      <c r="E111" s="53">
        <v>1.1000000000000001</v>
      </c>
      <c r="F111" s="48">
        <v>12</v>
      </c>
      <c r="G111" s="49">
        <v>176.7</v>
      </c>
      <c r="H111" s="49">
        <v>176.57</v>
      </c>
      <c r="I111" s="49">
        <v>172.32</v>
      </c>
      <c r="J111" s="49">
        <v>172.24</v>
      </c>
      <c r="K111" s="53" t="s">
        <v>12</v>
      </c>
      <c r="L111" s="114">
        <f>IF(B111="","",VLOOKUP(F111,DN!$B$1:$F$38,4,FALSE))</f>
        <v>0.28399999999999997</v>
      </c>
      <c r="M111" s="114">
        <f>IF(B111="","",VLOOKUP(F111,DN!$B$1:$F$38,5,FALSE))</f>
        <v>1.5500000000000014E-2</v>
      </c>
      <c r="N111" s="56">
        <f t="shared" si="48"/>
        <v>4.0959999999999956</v>
      </c>
      <c r="O111" s="56">
        <f t="shared" si="49"/>
        <v>4.0459999999999843</v>
      </c>
      <c r="P111" s="56">
        <f t="shared" si="50"/>
        <v>4.3549999999999898</v>
      </c>
      <c r="Q111" s="56">
        <f>IF(B111="","",IF(K111="B",0,IF(E111=1.1,P111+M111+$M$15,IF(E111=1.2,P111+M111+$Y$17,IF(E111=1.3,P111+M111+#REF!)))))</f>
        <v>4.5204999999999904</v>
      </c>
      <c r="R111" s="56">
        <f t="shared" si="51"/>
        <v>2</v>
      </c>
      <c r="S111" s="56">
        <f t="shared" si="52"/>
        <v>2</v>
      </c>
      <c r="T111" s="56">
        <f t="shared" si="53"/>
        <v>0.52049999999999041</v>
      </c>
      <c r="U111" s="114">
        <f t="shared" si="54"/>
        <v>7.793113276311181E-2</v>
      </c>
      <c r="V111" s="56">
        <f t="shared" si="55"/>
        <v>0.81499999999999995</v>
      </c>
      <c r="W111" s="56">
        <f t="shared" si="56"/>
        <v>1</v>
      </c>
      <c r="X111" s="56">
        <f t="shared" si="57"/>
        <v>1</v>
      </c>
      <c r="Y111" s="56">
        <f t="shared" si="58"/>
        <v>4.5204999999999904</v>
      </c>
      <c r="Z111" s="56">
        <f t="shared" si="59"/>
        <v>4.4425688672368784</v>
      </c>
      <c r="AA111" s="56">
        <f t="shared" si="60"/>
        <v>0</v>
      </c>
      <c r="AB111" s="56">
        <f t="shared" si="61"/>
        <v>0</v>
      </c>
      <c r="AC111" s="56">
        <f t="shared" si="62"/>
        <v>289.99007499999942</v>
      </c>
      <c r="AD111" s="56">
        <f t="shared" si="63"/>
        <v>289.99007499999942</v>
      </c>
      <c r="AE111" s="56">
        <f t="shared" si="64"/>
        <v>0</v>
      </c>
      <c r="AF111" s="56">
        <f t="shared" si="65"/>
        <v>0</v>
      </c>
      <c r="AG111" s="56">
        <f t="shared" si="66"/>
        <v>0</v>
      </c>
      <c r="AH111" s="56" t="str">
        <f t="shared" si="67"/>
        <v>NO REQUIERE</v>
      </c>
      <c r="AI111" s="56">
        <f t="shared" si="68"/>
        <v>0</v>
      </c>
      <c r="AJ111" s="115">
        <f t="shared" si="82"/>
        <v>0</v>
      </c>
      <c r="AK111" s="56">
        <f t="shared" si="69"/>
        <v>0</v>
      </c>
      <c r="AL111" s="56">
        <f>IF(B111="","",(IF(E111=1.1,Q111-$M$9,IF(E111=1.2,Q111-$Y$9-$Y$10,IF(E111=1.3,Q111-#REF!-#REF!)))*X111*AJ111)-AK111-(U111*AJ111))</f>
        <v>0</v>
      </c>
      <c r="AM111" s="56">
        <f>IF(B111="","",IF(K111="B",0,IF(E111=1.1,$M$15,IF(E111=1.2,$Y$17,IF(E111=1.3,#REF!)))*X111*(D111-AJ111)))</f>
        <v>9.6225000000000005</v>
      </c>
      <c r="AN111" s="56">
        <f>IF(B111="","",IF(K111="B",0,IF(E111=1.1,(X111*($M$13*(L111+M111+M111))-$M$14*U111),IF(E111=1.2,(X111*($Y$15*(L111+M111+M111))-$Y$16*U111),IF(E111=1.3,(X111*(#REF!*(L111+M111+M111))-#REF!*U111))))*(D111-AJ111)))</f>
        <v>8.9947993636122341</v>
      </c>
      <c r="AO111" s="56">
        <f>IF(B111="","",IF(K111="B",0,IF(E111=1.1,(X111*($M$11*(L111+M111+M111))-$M$12*U111),IF(E111=1.2,(X111*($Y$13*(L111+M111+M111))-$Y$14*U111),IF(E111=1.3,(X111*(#REF!*(L111+M111+M111))-#REF!*U111))))*(D111-AJ111)))</f>
        <v>6.2131684696341454</v>
      </c>
      <c r="AP111" s="56">
        <f>IF(B111="","",IF(K111="B",0,IF(E111=1.1,$M$10,IF(E111=1.2,$Y$12,IF(E111=1.3,#REF!)))*X111*(D111-AJ111)))</f>
        <v>19.245000000000001</v>
      </c>
      <c r="AQ111" s="56">
        <f>IF(B111="","",IF(K111="B",0,IF(E111=1.1,Q111-L111-M111-M111-$M$15-$M$10-$M$9,IF(E111=1.2,Q111-L111-M111-M111-$Y$17-$Y$12-$Y$11-$Y$10-$Y$9,IF(E111=1.3,Q111-L111-M111-M111-#REF!-#REF!-#REF!-#REF!)))*X111*(D111-AJ111)))</f>
        <v>221.67032499999937</v>
      </c>
      <c r="AR111" s="56">
        <f t="shared" si="70"/>
        <v>0</v>
      </c>
      <c r="AS111" s="56">
        <f t="shared" si="71"/>
        <v>0</v>
      </c>
      <c r="AT111" s="56">
        <f t="shared" si="72"/>
        <v>0</v>
      </c>
      <c r="AU111" s="56">
        <f t="shared" si="73"/>
        <v>0</v>
      </c>
      <c r="AV111" s="56">
        <f t="shared" si="74"/>
        <v>0</v>
      </c>
      <c r="AW111" s="56">
        <f t="shared" si="75"/>
        <v>19.245000000000001</v>
      </c>
      <c r="AX111" s="56">
        <f>IF(B111="","",IF(K111="B",0,IF(E111=1.3,X111*#REF!*D111,0)))</f>
        <v>0</v>
      </c>
      <c r="AY111" s="56">
        <f t="shared" si="81"/>
        <v>0</v>
      </c>
      <c r="AZ111" s="56">
        <f t="shared" si="76"/>
        <v>264.53190653036529</v>
      </c>
      <c r="BA111" s="56" t="str">
        <f t="shared" si="77"/>
        <v>E2</v>
      </c>
      <c r="BB111" s="56">
        <f t="shared" si="78"/>
        <v>0</v>
      </c>
      <c r="BC111" s="56">
        <f t="shared" si="79"/>
        <v>289.99007499999942</v>
      </c>
      <c r="BD111" s="56" t="str">
        <f t="shared" si="80"/>
        <v>NO REQUIERE</v>
      </c>
      <c r="BE111" s="30" t="s">
        <v>322</v>
      </c>
    </row>
    <row r="112" spans="1:57" ht="15" hidden="1" customHeight="1">
      <c r="A112" s="30" t="s">
        <v>173</v>
      </c>
      <c r="B112" s="45" t="s">
        <v>173</v>
      </c>
      <c r="C112" s="46" t="s">
        <v>152</v>
      </c>
      <c r="D112" s="47">
        <v>43.24</v>
      </c>
      <c r="E112" s="53">
        <v>1.1000000000000001</v>
      </c>
      <c r="F112" s="48">
        <v>8</v>
      </c>
      <c r="G112" s="49">
        <v>175.43</v>
      </c>
      <c r="H112" s="49">
        <v>175.39</v>
      </c>
      <c r="I112" s="49">
        <v>174.05</v>
      </c>
      <c r="J112" s="49">
        <v>173.81</v>
      </c>
      <c r="K112" s="53" t="s">
        <v>12</v>
      </c>
      <c r="L112" s="114">
        <f>IF(B112="","",VLOOKUP(F112,DN!$B$1:$F$38,4,FALSE))</f>
        <v>0.182</v>
      </c>
      <c r="M112" s="114">
        <f>IF(B112="","",VLOOKUP(F112,DN!$B$1:$F$38,5,FALSE))</f>
        <v>9.000000000000008E-3</v>
      </c>
      <c r="N112" s="56">
        <f t="shared" si="48"/>
        <v>1.1979999999999955</v>
      </c>
      <c r="O112" s="56">
        <f t="shared" si="49"/>
        <v>1.3979999999999841</v>
      </c>
      <c r="P112" s="56">
        <f t="shared" si="50"/>
        <v>1.4799999999999898</v>
      </c>
      <c r="Q112" s="56">
        <f>IF(B112="","",IF(K112="B",0,IF(E112=1.1,P112+M112+$M$15,IF(E112=1.2,P112+M112+$Y$17,IF(E112=1.3,P112+M112+#REF!)))))</f>
        <v>1.6389999999999896</v>
      </c>
      <c r="R112" s="56">
        <f t="shared" si="51"/>
        <v>1.6389999999999896</v>
      </c>
      <c r="S112" s="56">
        <f t="shared" si="52"/>
        <v>0</v>
      </c>
      <c r="T112" s="56">
        <f t="shared" si="53"/>
        <v>0</v>
      </c>
      <c r="U112" s="114">
        <f t="shared" si="54"/>
        <v>3.1415926535897934E-2</v>
      </c>
      <c r="V112" s="56">
        <f t="shared" si="55"/>
        <v>0.60000000000000009</v>
      </c>
      <c r="W112" s="56">
        <f t="shared" si="56"/>
        <v>0.8</v>
      </c>
      <c r="X112" s="56">
        <f t="shared" si="57"/>
        <v>0.8</v>
      </c>
      <c r="Y112" s="56">
        <f t="shared" si="58"/>
        <v>1.3111999999999917</v>
      </c>
      <c r="Z112" s="56">
        <f t="shared" si="59"/>
        <v>1.2797840734640937</v>
      </c>
      <c r="AA112" s="56">
        <f t="shared" si="60"/>
        <v>0</v>
      </c>
      <c r="AB112" s="56">
        <f t="shared" si="61"/>
        <v>0</v>
      </c>
      <c r="AC112" s="56">
        <f t="shared" si="62"/>
        <v>56.696287999999647</v>
      </c>
      <c r="AD112" s="56">
        <f t="shared" si="63"/>
        <v>56.696287999999647</v>
      </c>
      <c r="AE112" s="56">
        <f t="shared" si="64"/>
        <v>0</v>
      </c>
      <c r="AF112" s="56">
        <f t="shared" si="65"/>
        <v>0</v>
      </c>
      <c r="AG112" s="56">
        <f t="shared" si="66"/>
        <v>0</v>
      </c>
      <c r="AH112" s="56" t="str">
        <f t="shared" si="67"/>
        <v>NO REQUIERE</v>
      </c>
      <c r="AI112" s="56">
        <f t="shared" si="68"/>
        <v>0</v>
      </c>
      <c r="AJ112" s="115">
        <f t="shared" si="82"/>
        <v>0</v>
      </c>
      <c r="AK112" s="56">
        <f t="shared" si="69"/>
        <v>0</v>
      </c>
      <c r="AL112" s="56">
        <f>IF(B112="","",(IF(E112=1.1,Q112-$M$9,IF(E112=1.2,Q112-$Y$9-$Y$10,IF(E112=1.3,Q112-#REF!-#REF!)))*X112*AJ112)-AK112-(U112*AJ112))</f>
        <v>0</v>
      </c>
      <c r="AM112" s="56">
        <f>IF(B112="","",IF(K112="B",0,IF(E112=1.1,$M$15,IF(E112=1.2,$Y$17,IF(E112=1.3,#REF!)))*X112*(D112-AJ112)))</f>
        <v>5.1887999999999996</v>
      </c>
      <c r="AN112" s="56">
        <f>IF(B112="","",IF(K112="B",0,IF(E112=1.1,(X112*($M$13*(L112+M112+M112))-$M$14*U112),IF(E112=1.2,(X112*($Y$15*(L112+M112+M112))-$Y$16*U112),IF(E112=1.3,(X112*(#REF!*(L112+M112+M112))-#REF!*U112))))*(D112-AJ112)))</f>
        <v>3.3006661607039467</v>
      </c>
      <c r="AO112" s="56">
        <f>IF(B112="","",IF(K112="B",0,IF(E112=1.1,(X112*($M$11*(L112+M112+M112))-$M$12*U112),IF(E112=1.2,(X112*($Y$13*(L112+M112+M112))-$Y$14*U112),IF(E112=1.3,(X112*(#REF!*(L112+M112+M112))-#REF!*U112))))*(D112-AJ112)))</f>
        <v>2.259309175883828</v>
      </c>
      <c r="AP112" s="56">
        <f>IF(B112="","",IF(K112="B",0,IF(E112=1.1,$M$10,IF(E112=1.2,$Y$12,IF(E112=1.3,#REF!)))*X112*(D112-AJ112)))</f>
        <v>10.377599999999999</v>
      </c>
      <c r="AQ112" s="56">
        <f>IF(B112="","",IF(K112="B",0,IF(E112=1.1,Q112-L112-M112-M112-$M$15-$M$10-$M$9,IF(E112=1.2,Q112-L112-M112-M112-$Y$17-$Y$12-$Y$11-$Y$10-$Y$9,IF(E112=1.3,Q112-L112-M112-M112-#REF!-#REF!-#REF!-#REF!)))*X112*(D112-AJ112)))</f>
        <v>23.83388799999965</v>
      </c>
      <c r="AR112" s="56">
        <f t="shared" si="70"/>
        <v>0</v>
      </c>
      <c r="AS112" s="56">
        <f t="shared" si="71"/>
        <v>0</v>
      </c>
      <c r="AT112" s="56">
        <f t="shared" si="72"/>
        <v>0</v>
      </c>
      <c r="AU112" s="56">
        <f t="shared" si="73"/>
        <v>0</v>
      </c>
      <c r="AV112" s="56">
        <f t="shared" si="74"/>
        <v>0</v>
      </c>
      <c r="AW112" s="56">
        <f t="shared" si="75"/>
        <v>10.377599999999999</v>
      </c>
      <c r="AX112" s="56">
        <f>IF(B112="","",IF(K112="B",0,IF(E112=1.3,X112*#REF!*D112,0)))</f>
        <v>0</v>
      </c>
      <c r="AY112" s="56">
        <f t="shared" si="81"/>
        <v>0</v>
      </c>
      <c r="AZ112" s="56">
        <f t="shared" si="76"/>
        <v>44.059378824115818</v>
      </c>
      <c r="BA112" s="56" t="str">
        <f t="shared" si="77"/>
        <v>E1B</v>
      </c>
      <c r="BB112" s="56">
        <f t="shared" si="78"/>
        <v>70.87035999999955</v>
      </c>
      <c r="BC112" s="56">
        <f t="shared" si="79"/>
        <v>0</v>
      </c>
      <c r="BD112" s="56" t="str">
        <f t="shared" si="80"/>
        <v>NO REQUIERE</v>
      </c>
      <c r="BE112" s="30" t="s">
        <v>323</v>
      </c>
    </row>
    <row r="113" spans="1:57" ht="15" hidden="1" customHeight="1">
      <c r="A113" s="30" t="s">
        <v>176</v>
      </c>
      <c r="B113" s="45" t="s">
        <v>176</v>
      </c>
      <c r="C113" s="46" t="s">
        <v>174</v>
      </c>
      <c r="D113" s="47">
        <v>69.23</v>
      </c>
      <c r="E113" s="53">
        <v>1.1000000000000001</v>
      </c>
      <c r="F113" s="48">
        <v>8</v>
      </c>
      <c r="G113" s="49">
        <v>175.8</v>
      </c>
      <c r="H113" s="49">
        <v>175.93</v>
      </c>
      <c r="I113" s="49">
        <v>174.42</v>
      </c>
      <c r="J113" s="49">
        <v>174.04</v>
      </c>
      <c r="K113" s="53" t="s">
        <v>12</v>
      </c>
      <c r="L113" s="114">
        <f>IF(B113="","",VLOOKUP(F113,DN!$B$1:$F$38,4,FALSE))</f>
        <v>0.182</v>
      </c>
      <c r="M113" s="114">
        <f>IF(B113="","",VLOOKUP(F113,DN!$B$1:$F$38,5,FALSE))</f>
        <v>9.000000000000008E-3</v>
      </c>
      <c r="N113" s="56">
        <f t="shared" si="48"/>
        <v>1.1980000000000239</v>
      </c>
      <c r="O113" s="56">
        <f t="shared" si="49"/>
        <v>1.7080000000000148</v>
      </c>
      <c r="P113" s="56">
        <f t="shared" si="50"/>
        <v>1.6350000000000193</v>
      </c>
      <c r="Q113" s="56">
        <f>IF(B113="","",IF(K113="B",0,IF(E113=1.1,P113+M113+$M$15,IF(E113=1.2,P113+M113+$Y$17,IF(E113=1.3,P113+M113+#REF!)))))</f>
        <v>1.7940000000000191</v>
      </c>
      <c r="R113" s="56">
        <f t="shared" si="51"/>
        <v>1.7940000000000191</v>
      </c>
      <c r="S113" s="56">
        <f t="shared" si="52"/>
        <v>0</v>
      </c>
      <c r="T113" s="56">
        <f t="shared" si="53"/>
        <v>0</v>
      </c>
      <c r="U113" s="114">
        <f t="shared" si="54"/>
        <v>3.1415926535897934E-2</v>
      </c>
      <c r="V113" s="56">
        <f t="shared" si="55"/>
        <v>0.60000000000000009</v>
      </c>
      <c r="W113" s="56">
        <f t="shared" si="56"/>
        <v>0.9</v>
      </c>
      <c r="X113" s="56">
        <f t="shared" si="57"/>
        <v>0.9</v>
      </c>
      <c r="Y113" s="56">
        <f t="shared" si="58"/>
        <v>1.6146000000000174</v>
      </c>
      <c r="Z113" s="56">
        <f t="shared" si="59"/>
        <v>1.5831840734641194</v>
      </c>
      <c r="AA113" s="56">
        <f t="shared" si="60"/>
        <v>0</v>
      </c>
      <c r="AB113" s="56">
        <f t="shared" si="61"/>
        <v>0</v>
      </c>
      <c r="AC113" s="56">
        <f t="shared" si="62"/>
        <v>111.7787580000012</v>
      </c>
      <c r="AD113" s="56">
        <f t="shared" si="63"/>
        <v>111.7787580000012</v>
      </c>
      <c r="AE113" s="56">
        <f t="shared" si="64"/>
        <v>0</v>
      </c>
      <c r="AF113" s="56">
        <f t="shared" si="65"/>
        <v>0</v>
      </c>
      <c r="AG113" s="56">
        <f t="shared" si="66"/>
        <v>0</v>
      </c>
      <c r="AH113" s="56" t="str">
        <f t="shared" si="67"/>
        <v>NO REQUIERE</v>
      </c>
      <c r="AI113" s="56">
        <f t="shared" si="68"/>
        <v>0</v>
      </c>
      <c r="AJ113" s="115">
        <f t="shared" si="82"/>
        <v>0</v>
      </c>
      <c r="AK113" s="56">
        <f t="shared" si="69"/>
        <v>0</v>
      </c>
      <c r="AL113" s="56">
        <f>IF(B113="","",(IF(E113=1.1,Q113-$M$9,IF(E113=1.2,Q113-$Y$9-$Y$10,IF(E113=1.3,Q113-#REF!-#REF!)))*X113*AJ113)-AK113-(U113*AJ113))</f>
        <v>0</v>
      </c>
      <c r="AM113" s="56">
        <f>IF(B113="","",IF(K113="B",0,IF(E113=1.1,$M$15,IF(E113=1.2,$Y$17,IF(E113=1.3,#REF!)))*X113*(D113-AJ113)))</f>
        <v>9.3460500000000017</v>
      </c>
      <c r="AN113" s="56">
        <f>IF(B113="","",IF(K113="B",0,IF(E113=1.1,(X113*($M$13*(L113+M113+M113))-$M$14*U113),IF(E113=1.2,(X113*($Y$15*(L113+M113+M113))-$Y$16*U113),IF(E113=1.3,(X113*(#REF!*(L113+M113+M113))-#REF!*U113))))*(D113-AJ113)))</f>
        <v>6.1153372041057867</v>
      </c>
      <c r="AO113" s="56">
        <f>IF(B113="","",IF(K113="B",0,IF(E113=1.1,(X113*($M$11*(L113+M113+M113))-$M$12*U113),IF(E113=1.2,(X113*($Y$13*(L113+M113+M113))-$Y$14*U113),IF(E113=1.3,(X113*(#REF!*(L113+M113+M113))-#REF!*U113))))*(D113-AJ113)))</f>
        <v>4.171138201814002</v>
      </c>
      <c r="AP113" s="56">
        <f>IF(B113="","",IF(K113="B",0,IF(E113=1.1,$M$10,IF(E113=1.2,$Y$12,IF(E113=1.3,#REF!)))*X113*(D113-AJ113)))</f>
        <v>18.692100000000003</v>
      </c>
      <c r="AQ113" s="56">
        <f>IF(B113="","",IF(K113="B",0,IF(E113=1.1,Q113-L113-M113-M113-$M$15-$M$10-$M$9,IF(E113=1.2,Q113-L113-M113-M113-$Y$17-$Y$12-$Y$11-$Y$10-$Y$9,IF(E113=1.3,Q113-L113-M113-M113-#REF!-#REF!-#REF!-#REF!)))*X113*(D113-AJ113)))</f>
        <v>52.587108000001216</v>
      </c>
      <c r="AR113" s="56">
        <f t="shared" si="70"/>
        <v>0</v>
      </c>
      <c r="AS113" s="56">
        <f t="shared" si="71"/>
        <v>0</v>
      </c>
      <c r="AT113" s="56">
        <f t="shared" si="72"/>
        <v>0</v>
      </c>
      <c r="AU113" s="56">
        <f t="shared" si="73"/>
        <v>0</v>
      </c>
      <c r="AV113" s="56">
        <f t="shared" si="74"/>
        <v>0</v>
      </c>
      <c r="AW113" s="56">
        <f t="shared" si="75"/>
        <v>18.692100000000003</v>
      </c>
      <c r="AX113" s="56">
        <f>IF(B113="","",IF(K113="B",0,IF(E113=1.3,X113*#REF!*D113,0)))</f>
        <v>0</v>
      </c>
      <c r="AY113" s="56">
        <f t="shared" si="81"/>
        <v>0</v>
      </c>
      <c r="AZ113" s="56">
        <f t="shared" si="76"/>
        <v>88.915519798187191</v>
      </c>
      <c r="BA113" s="56" t="str">
        <f t="shared" si="77"/>
        <v>E1B</v>
      </c>
      <c r="BB113" s="56">
        <f t="shared" si="78"/>
        <v>124.19862000000133</v>
      </c>
      <c r="BC113" s="56">
        <f t="shared" si="79"/>
        <v>0</v>
      </c>
      <c r="BD113" s="56" t="str">
        <f t="shared" si="80"/>
        <v>NO REQUIERE</v>
      </c>
      <c r="BE113" s="30" t="s">
        <v>322</v>
      </c>
    </row>
    <row r="114" spans="1:57" ht="15" hidden="1" customHeight="1">
      <c r="A114" s="30" t="s">
        <v>174</v>
      </c>
      <c r="B114" s="45" t="s">
        <v>174</v>
      </c>
      <c r="C114" s="46" t="s">
        <v>175</v>
      </c>
      <c r="D114" s="47">
        <v>72.62</v>
      </c>
      <c r="E114" s="53">
        <v>1.1000000000000001</v>
      </c>
      <c r="F114" s="48">
        <v>8</v>
      </c>
      <c r="G114" s="49">
        <v>175.93</v>
      </c>
      <c r="H114" s="49">
        <v>175.63</v>
      </c>
      <c r="I114" s="49">
        <v>174.02</v>
      </c>
      <c r="J114" s="49">
        <v>173.64</v>
      </c>
      <c r="K114" s="53" t="s">
        <v>12</v>
      </c>
      <c r="L114" s="114">
        <f>IF(B114="","",VLOOKUP(F114,DN!$B$1:$F$38,4,FALSE))</f>
        <v>0.182</v>
      </c>
      <c r="M114" s="114">
        <f>IF(B114="","",VLOOKUP(F114,DN!$B$1:$F$38,5,FALSE))</f>
        <v>9.000000000000008E-3</v>
      </c>
      <c r="N114" s="56">
        <f t="shared" si="48"/>
        <v>1.7279999999999966</v>
      </c>
      <c r="O114" s="56">
        <f t="shared" si="49"/>
        <v>1.8080000000000092</v>
      </c>
      <c r="P114" s="56">
        <f t="shared" si="50"/>
        <v>1.9500000000000028</v>
      </c>
      <c r="Q114" s="56">
        <f>IF(B114="","",IF(K114="B",0,IF(E114=1.1,P114+M114+$M$15,IF(E114=1.2,P114+M114+$Y$17,IF(E114=1.3,P114+M114+#REF!)))))</f>
        <v>2.1090000000000027</v>
      </c>
      <c r="R114" s="56">
        <f t="shared" si="51"/>
        <v>2</v>
      </c>
      <c r="S114" s="56">
        <f t="shared" si="52"/>
        <v>0.10900000000000265</v>
      </c>
      <c r="T114" s="56">
        <f t="shared" si="53"/>
        <v>0</v>
      </c>
      <c r="U114" s="114">
        <f t="shared" si="54"/>
        <v>3.1415926535897934E-2</v>
      </c>
      <c r="V114" s="56">
        <f t="shared" si="55"/>
        <v>0.60000000000000009</v>
      </c>
      <c r="W114" s="56">
        <f t="shared" si="56"/>
        <v>0.9</v>
      </c>
      <c r="X114" s="56">
        <f t="shared" si="57"/>
        <v>0.9</v>
      </c>
      <c r="Y114" s="56">
        <f t="shared" si="58"/>
        <v>1.8981000000000023</v>
      </c>
      <c r="Z114" s="56">
        <f t="shared" si="59"/>
        <v>1.8666840734641044</v>
      </c>
      <c r="AA114" s="56">
        <f t="shared" si="60"/>
        <v>0</v>
      </c>
      <c r="AB114" s="56">
        <f t="shared" si="61"/>
        <v>0</v>
      </c>
      <c r="AC114" s="56">
        <f t="shared" si="62"/>
        <v>137.84002200000018</v>
      </c>
      <c r="AD114" s="56">
        <f t="shared" si="63"/>
        <v>137.84002200000018</v>
      </c>
      <c r="AE114" s="56">
        <f t="shared" si="64"/>
        <v>0</v>
      </c>
      <c r="AF114" s="56">
        <f t="shared" si="65"/>
        <v>0</v>
      </c>
      <c r="AG114" s="56">
        <f t="shared" si="66"/>
        <v>0</v>
      </c>
      <c r="AH114" s="56" t="str">
        <f t="shared" si="67"/>
        <v>NO REQUIERE</v>
      </c>
      <c r="AI114" s="56">
        <f t="shared" si="68"/>
        <v>0</v>
      </c>
      <c r="AJ114" s="115">
        <f t="shared" si="82"/>
        <v>0</v>
      </c>
      <c r="AK114" s="56">
        <f t="shared" si="69"/>
        <v>0</v>
      </c>
      <c r="AL114" s="56">
        <f>IF(B114="","",(IF(E114=1.1,Q114-$M$9,IF(E114=1.2,Q114-$Y$9-$Y$10,IF(E114=1.3,Q114-#REF!-#REF!)))*X114*AJ114)-AK114-(U114*AJ114))</f>
        <v>0</v>
      </c>
      <c r="AM114" s="56">
        <f>IF(B114="","",IF(K114="B",0,IF(E114=1.1,$M$15,IF(E114=1.2,$Y$17,IF(E114=1.3,#REF!)))*X114*(D114-AJ114)))</f>
        <v>9.803700000000001</v>
      </c>
      <c r="AN114" s="56">
        <f>IF(B114="","",IF(K114="B",0,IF(E114=1.1,(X114*($M$13*(L114+M114+M114))-$M$14*U114),IF(E114=1.2,(X114*($Y$15*(L114+M114+M114))-$Y$16*U114),IF(E114=1.3,(X114*(#REF!*(L114+M114+M114))-#REF!*U114))))*(D114-AJ114)))</f>
        <v>6.414788209766896</v>
      </c>
      <c r="AO114" s="56">
        <f>IF(B114="","",IF(K114="B",0,IF(E114=1.1,(X114*($M$11*(L114+M114+M114))-$M$12*U114),IF(E114=1.2,(X114*($Y$13*(L114+M114+M114))-$Y$14*U114),IF(E114=1.3,(X114*(#REF!*(L114+M114+M114))-#REF!*U114))))*(D114-AJ114)))</f>
        <v>4.3753872051961977</v>
      </c>
      <c r="AP114" s="56">
        <f>IF(B114="","",IF(K114="B",0,IF(E114=1.1,$M$10,IF(E114=1.2,$Y$12,IF(E114=1.3,#REF!)))*X114*(D114-AJ114)))</f>
        <v>19.607400000000002</v>
      </c>
      <c r="AQ114" s="56">
        <f>IF(B114="","",IF(K114="B",0,IF(E114=1.1,Q114-L114-M114-M114-$M$15-$M$10-$M$9,IF(E114=1.2,Q114-L114-M114-M114-$Y$17-$Y$12-$Y$11-$Y$10-$Y$9,IF(E114=1.3,Q114-L114-M114-M114-#REF!-#REF!-#REF!-#REF!)))*X114*(D114-AJ114)))</f>
        <v>75.749922000000197</v>
      </c>
      <c r="AR114" s="56">
        <f t="shared" si="70"/>
        <v>0</v>
      </c>
      <c r="AS114" s="56">
        <f t="shared" si="71"/>
        <v>0</v>
      </c>
      <c r="AT114" s="56">
        <f t="shared" si="72"/>
        <v>0</v>
      </c>
      <c r="AU114" s="56">
        <f t="shared" si="73"/>
        <v>0</v>
      </c>
      <c r="AV114" s="56">
        <f t="shared" si="74"/>
        <v>0</v>
      </c>
      <c r="AW114" s="56">
        <f t="shared" si="75"/>
        <v>19.607400000000002</v>
      </c>
      <c r="AX114" s="56">
        <f>IF(B114="","",IF(K114="B",0,IF(E114=1.3,X114*#REF!*D114,0)))</f>
        <v>0</v>
      </c>
      <c r="AY114" s="56">
        <f t="shared" si="81"/>
        <v>0</v>
      </c>
      <c r="AZ114" s="56">
        <f t="shared" si="76"/>
        <v>113.85723479480399</v>
      </c>
      <c r="BA114" s="56" t="str">
        <f t="shared" si="77"/>
        <v>E1B</v>
      </c>
      <c r="BB114" s="56">
        <f t="shared" si="78"/>
        <v>153.15558000000021</v>
      </c>
      <c r="BC114" s="56">
        <f t="shared" si="79"/>
        <v>0</v>
      </c>
      <c r="BD114" s="56" t="str">
        <f t="shared" si="80"/>
        <v>NO REQUIERE</v>
      </c>
      <c r="BE114" s="30" t="s">
        <v>323</v>
      </c>
    </row>
    <row r="115" spans="1:57" ht="15" hidden="1" customHeight="1">
      <c r="A115" s="30" t="s">
        <v>175</v>
      </c>
      <c r="B115" s="45" t="s">
        <v>175</v>
      </c>
      <c r="C115" s="46" t="s">
        <v>153</v>
      </c>
      <c r="D115" s="47">
        <v>72.19</v>
      </c>
      <c r="E115" s="53">
        <v>1.1000000000000001</v>
      </c>
      <c r="F115" s="48">
        <v>8</v>
      </c>
      <c r="G115" s="49">
        <v>175.63</v>
      </c>
      <c r="H115" s="49">
        <v>175.61</v>
      </c>
      <c r="I115" s="49">
        <v>173.61999999999998</v>
      </c>
      <c r="J115" s="49">
        <v>173.33</v>
      </c>
      <c r="K115" s="53" t="s">
        <v>12</v>
      </c>
      <c r="L115" s="114">
        <f>IF(B115="","",VLOOKUP(F115,DN!$B$1:$F$38,4,FALSE))</f>
        <v>0.182</v>
      </c>
      <c r="M115" s="114">
        <f>IF(B115="","",VLOOKUP(F115,DN!$B$1:$F$38,5,FALSE))</f>
        <v>9.000000000000008E-3</v>
      </c>
      <c r="N115" s="56">
        <f t="shared" si="48"/>
        <v>1.8280000000000194</v>
      </c>
      <c r="O115" s="56">
        <f t="shared" si="49"/>
        <v>2.0980000000000012</v>
      </c>
      <c r="P115" s="56">
        <f t="shared" si="50"/>
        <v>2.1450000000000102</v>
      </c>
      <c r="Q115" s="56">
        <f>IF(B115="","",IF(K115="B",0,IF(E115=1.1,P115+M115+$M$15,IF(E115=1.2,P115+M115+$Y$17,IF(E115=1.3,P115+M115+#REF!)))))</f>
        <v>2.30400000000001</v>
      </c>
      <c r="R115" s="56">
        <f t="shared" si="51"/>
        <v>2</v>
      </c>
      <c r="S115" s="56">
        <f t="shared" si="52"/>
        <v>0.30400000000001004</v>
      </c>
      <c r="T115" s="56">
        <f t="shared" si="53"/>
        <v>0</v>
      </c>
      <c r="U115" s="114">
        <f t="shared" si="54"/>
        <v>3.1415926535897934E-2</v>
      </c>
      <c r="V115" s="56">
        <f t="shared" si="55"/>
        <v>0.60000000000000009</v>
      </c>
      <c r="W115" s="56">
        <f t="shared" si="56"/>
        <v>0.9</v>
      </c>
      <c r="X115" s="56">
        <f t="shared" si="57"/>
        <v>0.9</v>
      </c>
      <c r="Y115" s="56">
        <f t="shared" si="58"/>
        <v>2.0736000000000092</v>
      </c>
      <c r="Z115" s="56">
        <f t="shared" si="59"/>
        <v>2.0421840734641115</v>
      </c>
      <c r="AA115" s="56">
        <f t="shared" si="60"/>
        <v>0</v>
      </c>
      <c r="AB115" s="56">
        <f t="shared" si="61"/>
        <v>0</v>
      </c>
      <c r="AC115" s="56">
        <f t="shared" si="62"/>
        <v>149.69318400000066</v>
      </c>
      <c r="AD115" s="56">
        <f t="shared" si="63"/>
        <v>149.69318400000066</v>
      </c>
      <c r="AE115" s="56">
        <f t="shared" si="64"/>
        <v>0</v>
      </c>
      <c r="AF115" s="56">
        <f t="shared" si="65"/>
        <v>0</v>
      </c>
      <c r="AG115" s="56">
        <f t="shared" si="66"/>
        <v>0</v>
      </c>
      <c r="AH115" s="56" t="str">
        <f t="shared" si="67"/>
        <v>NO REQUIERE</v>
      </c>
      <c r="AI115" s="56">
        <f t="shared" si="68"/>
        <v>0</v>
      </c>
      <c r="AJ115" s="115">
        <f t="shared" si="82"/>
        <v>0</v>
      </c>
      <c r="AK115" s="56">
        <f t="shared" si="69"/>
        <v>0</v>
      </c>
      <c r="AL115" s="56">
        <f>IF(B115="","",(IF(E115=1.1,Q115-$M$9,IF(E115=1.2,Q115-$Y$9-$Y$10,IF(E115=1.3,Q115-#REF!-#REF!)))*X115*AJ115)-AK115-(U115*AJ115))</f>
        <v>0</v>
      </c>
      <c r="AM115" s="56">
        <f>IF(B115="","",IF(K115="B",0,IF(E115=1.1,$M$15,IF(E115=1.2,$Y$17,IF(E115=1.3,#REF!)))*X115*(D115-AJ115)))</f>
        <v>9.7456499999999995</v>
      </c>
      <c r="AN115" s="56">
        <f>IF(B115="","",IF(K115="B",0,IF(E115=1.1,(X115*($M$13*(L115+M115+M115))-$M$14*U115),IF(E115=1.2,(X115*($Y$15*(L115+M115+M115))-$Y$16*U115),IF(E115=1.3,(X115*(#REF!*(L115+M115+M115))-#REF!*U115))))*(D115-AJ115)))</f>
        <v>6.3768047488718285</v>
      </c>
      <c r="AO115" s="56">
        <f>IF(B115="","",IF(K115="B",0,IF(E115=1.1,(X115*($M$11*(L115+M115+M115))-$M$12*U115),IF(E115=1.2,(X115*($Y$13*(L115+M115+M115))-$Y$14*U115),IF(E115=1.3,(X115*(#REF!*(L115+M115+M115))-#REF!*U115))))*(D115-AJ115)))</f>
        <v>4.3494795145017005</v>
      </c>
      <c r="AP115" s="56">
        <f>IF(B115="","",IF(K115="B",0,IF(E115=1.1,$M$10,IF(E115=1.2,$Y$12,IF(E115=1.3,#REF!)))*X115*(D115-AJ115)))</f>
        <v>19.491299999999999</v>
      </c>
      <c r="AQ115" s="56">
        <f>IF(B115="","",IF(K115="B",0,IF(E115=1.1,Q115-L115-M115-M115-$M$15-$M$10-$M$9,IF(E115=1.2,Q115-L115-M115-M115-$Y$17-$Y$12-$Y$11-$Y$10-$Y$9,IF(E115=1.3,Q115-L115-M115-M115-#REF!-#REF!-#REF!-#REF!)))*X115*(D115-AJ115)))</f>
        <v>87.970734000000661</v>
      </c>
      <c r="AR115" s="56">
        <f t="shared" si="70"/>
        <v>0</v>
      </c>
      <c r="AS115" s="56">
        <f t="shared" si="71"/>
        <v>0</v>
      </c>
      <c r="AT115" s="56">
        <f t="shared" si="72"/>
        <v>0</v>
      </c>
      <c r="AU115" s="56">
        <f t="shared" si="73"/>
        <v>0</v>
      </c>
      <c r="AV115" s="56">
        <f t="shared" si="74"/>
        <v>0</v>
      </c>
      <c r="AW115" s="56">
        <f t="shared" si="75"/>
        <v>19.491299999999999</v>
      </c>
      <c r="AX115" s="56">
        <f>IF(B115="","",IF(K115="B",0,IF(E115=1.3,X115*#REF!*D115,0)))</f>
        <v>0</v>
      </c>
      <c r="AY115" s="56">
        <f t="shared" si="81"/>
        <v>0</v>
      </c>
      <c r="AZ115" s="56">
        <f t="shared" si="76"/>
        <v>125.85240448549897</v>
      </c>
      <c r="BA115" s="56" t="str">
        <f t="shared" si="77"/>
        <v>E1B</v>
      </c>
      <c r="BB115" s="56">
        <f t="shared" si="78"/>
        <v>166.32576000000071</v>
      </c>
      <c r="BC115" s="56">
        <f t="shared" si="79"/>
        <v>0</v>
      </c>
      <c r="BD115" s="56" t="str">
        <f t="shared" si="80"/>
        <v>NO REQUIERE</v>
      </c>
      <c r="BE115" s="30" t="s">
        <v>323</v>
      </c>
    </row>
    <row r="116" spans="1:57" ht="15" hidden="1" customHeight="1">
      <c r="A116" s="30" t="s">
        <v>178</v>
      </c>
      <c r="B116" s="45" t="s">
        <v>178</v>
      </c>
      <c r="C116" s="46" t="s">
        <v>179</v>
      </c>
      <c r="D116" s="47">
        <v>68.89</v>
      </c>
      <c r="E116" s="53">
        <v>1.1000000000000001</v>
      </c>
      <c r="F116" s="48">
        <v>8</v>
      </c>
      <c r="G116" s="49">
        <v>177.54</v>
      </c>
      <c r="H116" s="49">
        <v>177.65</v>
      </c>
      <c r="I116" s="49">
        <v>176.16</v>
      </c>
      <c r="J116" s="49">
        <v>175.78</v>
      </c>
      <c r="K116" s="53" t="s">
        <v>12</v>
      </c>
      <c r="L116" s="114">
        <f>IF(B116="","",VLOOKUP(F116,DN!$B$1:$F$38,4,FALSE))</f>
        <v>0.182</v>
      </c>
      <c r="M116" s="114">
        <f>IF(B116="","",VLOOKUP(F116,DN!$B$1:$F$38,5,FALSE))</f>
        <v>9.000000000000008E-3</v>
      </c>
      <c r="N116" s="56">
        <f t="shared" si="48"/>
        <v>1.1979999999999955</v>
      </c>
      <c r="O116" s="56">
        <f t="shared" si="49"/>
        <v>1.6880000000000046</v>
      </c>
      <c r="P116" s="56">
        <f t="shared" si="50"/>
        <v>1.625</v>
      </c>
      <c r="Q116" s="56">
        <f>IF(B116="","",IF(K116="B",0,IF(E116=1.1,P116+M116+$M$15,IF(E116=1.2,P116+M116+$Y$17,IF(E116=1.3,P116+M116+#REF!)))))</f>
        <v>1.7839999999999998</v>
      </c>
      <c r="R116" s="56">
        <f t="shared" si="51"/>
        <v>1.7839999999999998</v>
      </c>
      <c r="S116" s="56">
        <f t="shared" si="52"/>
        <v>0</v>
      </c>
      <c r="T116" s="56">
        <f t="shared" si="53"/>
        <v>0</v>
      </c>
      <c r="U116" s="114">
        <f t="shared" si="54"/>
        <v>3.1415926535897934E-2</v>
      </c>
      <c r="V116" s="56">
        <f t="shared" si="55"/>
        <v>0.60000000000000009</v>
      </c>
      <c r="W116" s="56">
        <f t="shared" si="56"/>
        <v>0.9</v>
      </c>
      <c r="X116" s="56">
        <f t="shared" si="57"/>
        <v>0.9</v>
      </c>
      <c r="Y116" s="56">
        <f t="shared" si="58"/>
        <v>1.6055999999999999</v>
      </c>
      <c r="Z116" s="56">
        <f t="shared" si="59"/>
        <v>1.5741840734641019</v>
      </c>
      <c r="AA116" s="56">
        <f t="shared" si="60"/>
        <v>0</v>
      </c>
      <c r="AB116" s="56">
        <f t="shared" si="61"/>
        <v>0</v>
      </c>
      <c r="AC116" s="56">
        <f t="shared" si="62"/>
        <v>110.60978399999999</v>
      </c>
      <c r="AD116" s="56">
        <f t="shared" si="63"/>
        <v>110.60978399999999</v>
      </c>
      <c r="AE116" s="56">
        <f t="shared" si="64"/>
        <v>0</v>
      </c>
      <c r="AF116" s="56">
        <f t="shared" si="65"/>
        <v>0</v>
      </c>
      <c r="AG116" s="56">
        <f t="shared" si="66"/>
        <v>0</v>
      </c>
      <c r="AH116" s="56" t="str">
        <f t="shared" si="67"/>
        <v>NO REQUIERE</v>
      </c>
      <c r="AI116" s="56">
        <f t="shared" si="68"/>
        <v>0</v>
      </c>
      <c r="AJ116" s="115">
        <f t="shared" si="82"/>
        <v>0</v>
      </c>
      <c r="AK116" s="56">
        <f t="shared" si="69"/>
        <v>0</v>
      </c>
      <c r="AL116" s="56">
        <f>IF(B116="","",(IF(E116=1.1,Q116-$M$9,IF(E116=1.2,Q116-$Y$9-$Y$10,IF(E116=1.3,Q116-#REF!-#REF!)))*X116*AJ116)-AK116-(U116*AJ116))</f>
        <v>0</v>
      </c>
      <c r="AM116" s="56">
        <f>IF(B116="","",IF(K116="B",0,IF(E116=1.1,$M$15,IF(E116=1.2,$Y$17,IF(E116=1.3,#REF!)))*X116*(D116-AJ116)))</f>
        <v>9.3001500000000004</v>
      </c>
      <c r="AN116" s="56">
        <f>IF(B116="","",IF(K116="B",0,IF(E116=1.1,(X116*($M$13*(L116+M116+M116))-$M$14*U116),IF(E116=1.2,(X116*($Y$15*(L116+M116+M116))-$Y$16*U116),IF(E116=1.3,(X116*(#REF!*(L116+M116+M116))-#REF!*U116))))*(D116-AJ116)))</f>
        <v>6.0853037699096868</v>
      </c>
      <c r="AO116" s="56">
        <f>IF(B116="","",IF(K116="B",0,IF(E116=1.1,(X116*($M$11*(L116+M116+M116))-$M$12*U116),IF(E116=1.2,(X116*($Y$13*(L116+M116+M116))-$Y$14*U116),IF(E116=1.3,(X116*(#REF!*(L116+M116+M116))-#REF!*U116))))*(D116-AJ116)))</f>
        <v>4.1506530510323065</v>
      </c>
      <c r="AP116" s="56">
        <f>IF(B116="","",IF(K116="B",0,IF(E116=1.1,$M$10,IF(E116=1.2,$Y$12,IF(E116=1.3,#REF!)))*X116*(D116-AJ116)))</f>
        <v>18.600300000000001</v>
      </c>
      <c r="AQ116" s="56">
        <f>IF(B116="","",IF(K116="B",0,IF(E116=1.1,Q116-L116-M116-M116-$M$15-$M$10-$M$9,IF(E116=1.2,Q116-L116-M116-M116-$Y$17-$Y$12-$Y$11-$Y$10-$Y$9,IF(E116=1.3,Q116-L116-M116-M116-#REF!-#REF!-#REF!-#REF!)))*X116*(D116-AJ116)))</f>
        <v>51.708834000000003</v>
      </c>
      <c r="AR116" s="56">
        <f t="shared" si="70"/>
        <v>0</v>
      </c>
      <c r="AS116" s="56">
        <f t="shared" si="71"/>
        <v>0</v>
      </c>
      <c r="AT116" s="56">
        <f t="shared" si="72"/>
        <v>0</v>
      </c>
      <c r="AU116" s="56">
        <f t="shared" si="73"/>
        <v>0</v>
      </c>
      <c r="AV116" s="56">
        <f t="shared" si="74"/>
        <v>0</v>
      </c>
      <c r="AW116" s="56">
        <f t="shared" si="75"/>
        <v>18.600300000000001</v>
      </c>
      <c r="AX116" s="56">
        <f>IF(B116="","",IF(K116="B",0,IF(E116=1.3,X116*#REF!*D116,0)))</f>
        <v>0</v>
      </c>
      <c r="AY116" s="56">
        <f t="shared" si="81"/>
        <v>0</v>
      </c>
      <c r="AZ116" s="56">
        <f t="shared" si="76"/>
        <v>87.858830948967679</v>
      </c>
      <c r="BA116" s="56" t="str">
        <f t="shared" si="77"/>
        <v>E1B</v>
      </c>
      <c r="BB116" s="56">
        <f t="shared" si="78"/>
        <v>122.89975999999999</v>
      </c>
      <c r="BC116" s="56">
        <f t="shared" si="79"/>
        <v>0</v>
      </c>
      <c r="BD116" s="56" t="str">
        <f t="shared" si="80"/>
        <v>NO REQUIERE</v>
      </c>
      <c r="BE116" s="30" t="s">
        <v>322</v>
      </c>
    </row>
    <row r="117" spans="1:57" ht="15" hidden="1" customHeight="1">
      <c r="A117" s="30" t="s">
        <v>179</v>
      </c>
      <c r="B117" s="45" t="s">
        <v>179</v>
      </c>
      <c r="C117" s="46" t="s">
        <v>177</v>
      </c>
      <c r="D117" s="47">
        <v>68.97</v>
      </c>
      <c r="E117" s="53">
        <v>1.1000000000000001</v>
      </c>
      <c r="F117" s="48">
        <v>8</v>
      </c>
      <c r="G117" s="49">
        <v>177.65</v>
      </c>
      <c r="H117" s="49">
        <v>176.17</v>
      </c>
      <c r="I117" s="49">
        <v>175.76</v>
      </c>
      <c r="J117" s="49">
        <v>174.04</v>
      </c>
      <c r="K117" s="53" t="s">
        <v>12</v>
      </c>
      <c r="L117" s="114">
        <f>IF(B117="","",VLOOKUP(F117,DN!$B$1:$F$38,4,FALSE))</f>
        <v>0.182</v>
      </c>
      <c r="M117" s="114">
        <f>IF(B117="","",VLOOKUP(F117,DN!$B$1:$F$38,5,FALSE))</f>
        <v>9.000000000000008E-3</v>
      </c>
      <c r="N117" s="56">
        <f t="shared" si="48"/>
        <v>1.7080000000000148</v>
      </c>
      <c r="O117" s="56">
        <f t="shared" si="49"/>
        <v>1.9479999999999955</v>
      </c>
      <c r="P117" s="56">
        <f t="shared" si="50"/>
        <v>2.0100000000000051</v>
      </c>
      <c r="Q117" s="56">
        <f>IF(B117="","",IF(K117="B",0,IF(E117=1.1,P117+M117+$M$15,IF(E117=1.2,P117+M117+$Y$17,IF(E117=1.3,P117+M117+#REF!)))))</f>
        <v>2.1690000000000049</v>
      </c>
      <c r="R117" s="56">
        <f t="shared" si="51"/>
        <v>2</v>
      </c>
      <c r="S117" s="56">
        <f t="shared" si="52"/>
        <v>0.16900000000000492</v>
      </c>
      <c r="T117" s="56">
        <f t="shared" si="53"/>
        <v>0</v>
      </c>
      <c r="U117" s="114">
        <f t="shared" si="54"/>
        <v>3.1415926535897934E-2</v>
      </c>
      <c r="V117" s="56">
        <f t="shared" si="55"/>
        <v>0.60000000000000009</v>
      </c>
      <c r="W117" s="56">
        <f t="shared" si="56"/>
        <v>0.9</v>
      </c>
      <c r="X117" s="56">
        <f t="shared" si="57"/>
        <v>0.9</v>
      </c>
      <c r="Y117" s="56">
        <f t="shared" si="58"/>
        <v>1.9521000000000044</v>
      </c>
      <c r="Z117" s="56">
        <f t="shared" si="59"/>
        <v>1.9206840734641064</v>
      </c>
      <c r="AA117" s="56">
        <f t="shared" si="60"/>
        <v>0</v>
      </c>
      <c r="AB117" s="56">
        <f t="shared" si="61"/>
        <v>0</v>
      </c>
      <c r="AC117" s="56">
        <f t="shared" si="62"/>
        <v>134.63633700000031</v>
      </c>
      <c r="AD117" s="56">
        <f t="shared" si="63"/>
        <v>134.63633700000031</v>
      </c>
      <c r="AE117" s="56">
        <f t="shared" si="64"/>
        <v>0</v>
      </c>
      <c r="AF117" s="56">
        <f t="shared" si="65"/>
        <v>0</v>
      </c>
      <c r="AG117" s="56">
        <f t="shared" si="66"/>
        <v>0</v>
      </c>
      <c r="AH117" s="56" t="str">
        <f t="shared" si="67"/>
        <v>NO REQUIERE</v>
      </c>
      <c r="AI117" s="56">
        <f t="shared" si="68"/>
        <v>0</v>
      </c>
      <c r="AJ117" s="115">
        <f t="shared" si="82"/>
        <v>0</v>
      </c>
      <c r="AK117" s="56">
        <f t="shared" si="69"/>
        <v>0</v>
      </c>
      <c r="AL117" s="56">
        <f>IF(B117="","",(IF(E117=1.1,Q117-$M$9,IF(E117=1.2,Q117-$Y$9-$Y$10,IF(E117=1.3,Q117-#REF!-#REF!)))*X117*AJ117)-AK117-(U117*AJ117))</f>
        <v>0</v>
      </c>
      <c r="AM117" s="56">
        <f>IF(B117="","",IF(K117="B",0,IF(E117=1.1,$M$15,IF(E117=1.2,$Y$17,IF(E117=1.3,#REF!)))*X117*(D117-AJ117)))</f>
        <v>9.3109500000000001</v>
      </c>
      <c r="AN117" s="56">
        <f>IF(B117="","",IF(K117="B",0,IF(E117=1.1,(X117*($M$13*(L117+M117+M117))-$M$14*U117),IF(E117=1.2,(X117*($Y$15*(L117+M117+M117))-$Y$16*U117),IF(E117=1.3,(X117*(#REF!*(L117+M117+M117))-#REF!*U117))))*(D117-AJ117)))</f>
        <v>6.0923704603087687</v>
      </c>
      <c r="AO117" s="56">
        <f>IF(B117="","",IF(K117="B",0,IF(E117=1.1,(X117*($M$11*(L117+M117+M117))-$M$12*U117),IF(E117=1.2,(X117*($Y$13*(L117+M117+M117))-$Y$14*U117),IF(E117=1.3,(X117*(#REF!*(L117+M117+M117))-#REF!*U117))))*(D117-AJ117)))</f>
        <v>4.1554730865103515</v>
      </c>
      <c r="AP117" s="56">
        <f>IF(B117="","",IF(K117="B",0,IF(E117=1.1,$M$10,IF(E117=1.2,$Y$12,IF(E117=1.3,#REF!)))*X117*(D117-AJ117)))</f>
        <v>18.6219</v>
      </c>
      <c r="AQ117" s="56">
        <f>IF(B117="","",IF(K117="B",0,IF(E117=1.1,Q117-L117-M117-M117-$M$15-$M$10-$M$9,IF(E117=1.2,Q117-L117-M117-M117-$Y$17-$Y$12-$Y$11-$Y$10-$Y$9,IF(E117=1.3,Q117-L117-M117-M117-#REF!-#REF!-#REF!-#REF!)))*X117*(D117-AJ117)))</f>
        <v>75.666987000000319</v>
      </c>
      <c r="AR117" s="56">
        <f t="shared" si="70"/>
        <v>0</v>
      </c>
      <c r="AS117" s="56">
        <f t="shared" si="71"/>
        <v>0</v>
      </c>
      <c r="AT117" s="56">
        <f t="shared" si="72"/>
        <v>0</v>
      </c>
      <c r="AU117" s="56">
        <f t="shared" si="73"/>
        <v>0</v>
      </c>
      <c r="AV117" s="56">
        <f t="shared" si="74"/>
        <v>0</v>
      </c>
      <c r="AW117" s="56">
        <f t="shared" si="75"/>
        <v>18.6219</v>
      </c>
      <c r="AX117" s="56">
        <f>IF(B117="","",IF(K117="B",0,IF(E117=1.3,X117*#REF!*D117,0)))</f>
        <v>0</v>
      </c>
      <c r="AY117" s="56">
        <f t="shared" si="81"/>
        <v>0</v>
      </c>
      <c r="AZ117" s="56">
        <f t="shared" si="76"/>
        <v>111.85896391348996</v>
      </c>
      <c r="BA117" s="56" t="str">
        <f t="shared" si="77"/>
        <v>E1B</v>
      </c>
      <c r="BB117" s="56">
        <f t="shared" si="78"/>
        <v>149.59593000000035</v>
      </c>
      <c r="BC117" s="56">
        <f t="shared" si="79"/>
        <v>0</v>
      </c>
      <c r="BD117" s="56" t="str">
        <f t="shared" si="80"/>
        <v>NO REQUIERE</v>
      </c>
      <c r="BE117" s="30" t="s">
        <v>323</v>
      </c>
    </row>
    <row r="118" spans="1:57" ht="15" hidden="1" customHeight="1">
      <c r="A118" s="30" t="s">
        <v>177</v>
      </c>
      <c r="B118" s="45" t="s">
        <v>177</v>
      </c>
      <c r="C118" s="46" t="s">
        <v>154</v>
      </c>
      <c r="D118" s="47">
        <v>70.989999999999995</v>
      </c>
      <c r="E118" s="53">
        <v>1.1000000000000001</v>
      </c>
      <c r="F118" s="48">
        <v>8</v>
      </c>
      <c r="G118" s="49">
        <v>176.17</v>
      </c>
      <c r="H118" s="49">
        <v>175.44</v>
      </c>
      <c r="I118" s="49">
        <v>173.89</v>
      </c>
      <c r="J118" s="49">
        <v>173.54</v>
      </c>
      <c r="K118" s="53" t="s">
        <v>12</v>
      </c>
      <c r="L118" s="114">
        <f>IF(B118="","",VLOOKUP(F118,DN!$B$1:$F$38,4,FALSE))</f>
        <v>0.182</v>
      </c>
      <c r="M118" s="114">
        <f>IF(B118="","",VLOOKUP(F118,DN!$B$1:$F$38,5,FALSE))</f>
        <v>9.000000000000008E-3</v>
      </c>
      <c r="N118" s="56">
        <f t="shared" si="48"/>
        <v>2.0980000000000012</v>
      </c>
      <c r="O118" s="56">
        <f t="shared" si="49"/>
        <v>1.7180000000000057</v>
      </c>
      <c r="P118" s="56">
        <f t="shared" si="50"/>
        <v>2.0900000000000034</v>
      </c>
      <c r="Q118" s="56">
        <f>IF(B118="","",IF(K118="B",0,IF(E118=1.1,P118+M118+$M$15,IF(E118=1.2,P118+M118+$Y$17,IF(E118=1.3,P118+M118+#REF!)))))</f>
        <v>2.2490000000000032</v>
      </c>
      <c r="R118" s="56">
        <f t="shared" si="51"/>
        <v>2</v>
      </c>
      <c r="S118" s="56">
        <f t="shared" si="52"/>
        <v>0.24900000000000322</v>
      </c>
      <c r="T118" s="56">
        <f t="shared" si="53"/>
        <v>0</v>
      </c>
      <c r="U118" s="114">
        <f t="shared" si="54"/>
        <v>3.1415926535897934E-2</v>
      </c>
      <c r="V118" s="56">
        <f t="shared" si="55"/>
        <v>0.60000000000000009</v>
      </c>
      <c r="W118" s="56">
        <f t="shared" si="56"/>
        <v>0.9</v>
      </c>
      <c r="X118" s="56">
        <f t="shared" si="57"/>
        <v>0.9</v>
      </c>
      <c r="Y118" s="56">
        <f t="shared" si="58"/>
        <v>2.0241000000000029</v>
      </c>
      <c r="Z118" s="56">
        <f t="shared" si="59"/>
        <v>1.9926840734641049</v>
      </c>
      <c r="AA118" s="56">
        <f t="shared" si="60"/>
        <v>0</v>
      </c>
      <c r="AB118" s="56">
        <f t="shared" si="61"/>
        <v>0</v>
      </c>
      <c r="AC118" s="56">
        <f t="shared" si="62"/>
        <v>143.69085900000019</v>
      </c>
      <c r="AD118" s="56">
        <f t="shared" si="63"/>
        <v>143.69085900000019</v>
      </c>
      <c r="AE118" s="56">
        <f t="shared" si="64"/>
        <v>0</v>
      </c>
      <c r="AF118" s="56">
        <f t="shared" si="65"/>
        <v>0</v>
      </c>
      <c r="AG118" s="56">
        <f t="shared" si="66"/>
        <v>0</v>
      </c>
      <c r="AH118" s="56" t="str">
        <f t="shared" si="67"/>
        <v>NO REQUIERE</v>
      </c>
      <c r="AI118" s="56">
        <f t="shared" si="68"/>
        <v>0</v>
      </c>
      <c r="AJ118" s="115">
        <f t="shared" si="82"/>
        <v>0</v>
      </c>
      <c r="AK118" s="56">
        <f t="shared" si="69"/>
        <v>0</v>
      </c>
      <c r="AL118" s="56">
        <f>IF(B118="","",(IF(E118=1.1,Q118-$M$9,IF(E118=1.2,Q118-$Y$9-$Y$10,IF(E118=1.3,Q118-#REF!-#REF!)))*X118*AJ118)-AK118-(U118*AJ118))</f>
        <v>0</v>
      </c>
      <c r="AM118" s="56">
        <f>IF(B118="","",IF(K118="B",0,IF(E118=1.1,$M$15,IF(E118=1.2,$Y$17,IF(E118=1.3,#REF!)))*X118*(D118-AJ118)))</f>
        <v>9.5836500000000004</v>
      </c>
      <c r="AN118" s="56">
        <f>IF(B118="","",IF(K118="B",0,IF(E118=1.1,(X118*($M$13*(L118+M118+M118))-$M$14*U118),IF(E118=1.2,(X118*($Y$15*(L118+M118+M118))-$Y$16*U118),IF(E118=1.3,(X118*(#REF!*(L118+M118+M118))-#REF!*U118))))*(D118-AJ118)))</f>
        <v>6.2708043928855952</v>
      </c>
      <c r="AO118" s="56">
        <f>IF(B118="","",IF(K118="B",0,IF(E118=1.1,(X118*($M$11*(L118+M118+M118))-$M$12*U118),IF(E118=1.2,(X118*($Y$13*(L118+M118+M118))-$Y$14*U118),IF(E118=1.3,(X118*(#REF!*(L118+M118+M118))-#REF!*U118))))*(D118-AJ118)))</f>
        <v>4.2771789823310113</v>
      </c>
      <c r="AP118" s="56">
        <f>IF(B118="","",IF(K118="B",0,IF(E118=1.1,$M$10,IF(E118=1.2,$Y$12,IF(E118=1.3,#REF!)))*X118*(D118-AJ118)))</f>
        <v>19.167300000000001</v>
      </c>
      <c r="AQ118" s="56">
        <f>IF(B118="","",IF(K118="B",0,IF(E118=1.1,Q118-L118-M118-M118-$M$15-$M$10-$M$9,IF(E118=1.2,Q118-L118-M118-M118-$Y$17-$Y$12-$Y$11-$Y$10-$Y$9,IF(E118=1.3,Q118-L118-M118-M118-#REF!-#REF!-#REF!-#REF!)))*X118*(D118-AJ118)))</f>
        <v>82.994409000000218</v>
      </c>
      <c r="AR118" s="56">
        <f t="shared" si="70"/>
        <v>0</v>
      </c>
      <c r="AS118" s="56">
        <f t="shared" si="71"/>
        <v>0</v>
      </c>
      <c r="AT118" s="56">
        <f t="shared" si="72"/>
        <v>0</v>
      </c>
      <c r="AU118" s="56">
        <f t="shared" si="73"/>
        <v>0</v>
      </c>
      <c r="AV118" s="56">
        <f t="shared" si="74"/>
        <v>0</v>
      </c>
      <c r="AW118" s="56">
        <f t="shared" si="75"/>
        <v>19.167300000000001</v>
      </c>
      <c r="AX118" s="56">
        <f>IF(B118="","",IF(K118="B",0,IF(E118=1.3,X118*#REF!*D118,0)))</f>
        <v>0</v>
      </c>
      <c r="AY118" s="56">
        <f t="shared" si="81"/>
        <v>0</v>
      </c>
      <c r="AZ118" s="56">
        <f t="shared" si="76"/>
        <v>120.24638001766918</v>
      </c>
      <c r="BA118" s="56" t="str">
        <f t="shared" si="77"/>
        <v>E1B</v>
      </c>
      <c r="BB118" s="56">
        <f t="shared" si="78"/>
        <v>159.65651000000022</v>
      </c>
      <c r="BC118" s="56">
        <f t="shared" si="79"/>
        <v>0</v>
      </c>
      <c r="BD118" s="56" t="str">
        <f t="shared" si="80"/>
        <v>NO REQUIERE</v>
      </c>
      <c r="BE118" s="30" t="s">
        <v>323</v>
      </c>
    </row>
    <row r="119" spans="1:57" ht="15" hidden="1" customHeight="1">
      <c r="A119" s="30" t="s">
        <v>251</v>
      </c>
      <c r="B119" s="45" t="s">
        <v>251</v>
      </c>
      <c r="C119" s="46" t="s">
        <v>250</v>
      </c>
      <c r="D119" s="47">
        <v>18.489999999999998</v>
      </c>
      <c r="E119" s="53">
        <v>1.1000000000000001</v>
      </c>
      <c r="F119" s="48">
        <v>8</v>
      </c>
      <c r="G119" s="49">
        <v>178.35</v>
      </c>
      <c r="H119" s="49">
        <v>178.33</v>
      </c>
      <c r="I119" s="49">
        <v>176.97</v>
      </c>
      <c r="J119" s="49">
        <v>176.69</v>
      </c>
      <c r="K119" s="53" t="s">
        <v>12</v>
      </c>
      <c r="L119" s="114">
        <f>IF(B119="","",VLOOKUP(F119,DN!$B$1:$F$38,4,FALSE))</f>
        <v>0.182</v>
      </c>
      <c r="M119" s="114">
        <f>IF(B119="","",VLOOKUP(F119,DN!$B$1:$F$38,5,FALSE))</f>
        <v>9.000000000000008E-3</v>
      </c>
      <c r="N119" s="56">
        <f t="shared" si="48"/>
        <v>1.1979999999999955</v>
      </c>
      <c r="O119" s="56">
        <f t="shared" si="49"/>
        <v>1.4580000000000148</v>
      </c>
      <c r="P119" s="56">
        <f t="shared" si="50"/>
        <v>1.5100000000000051</v>
      </c>
      <c r="Q119" s="56">
        <f>IF(B119="","",IF(K119="B",0,IF(E119=1.1,P119+M119+$M$15,IF(E119=1.2,P119+M119+$Y$17,IF(E119=1.3,P119+M119+#REF!)))))</f>
        <v>1.6690000000000049</v>
      </c>
      <c r="R119" s="56">
        <f t="shared" si="51"/>
        <v>1.6690000000000049</v>
      </c>
      <c r="S119" s="56">
        <f t="shared" si="52"/>
        <v>0</v>
      </c>
      <c r="T119" s="56">
        <f t="shared" si="53"/>
        <v>0</v>
      </c>
      <c r="U119" s="114">
        <f t="shared" si="54"/>
        <v>3.1415926535897934E-2</v>
      </c>
      <c r="V119" s="56">
        <f t="shared" si="55"/>
        <v>0.60000000000000009</v>
      </c>
      <c r="W119" s="56">
        <f t="shared" si="56"/>
        <v>0.8</v>
      </c>
      <c r="X119" s="56">
        <f t="shared" si="57"/>
        <v>0.8</v>
      </c>
      <c r="Y119" s="56">
        <f t="shared" si="58"/>
        <v>1.3352000000000039</v>
      </c>
      <c r="Z119" s="56">
        <f t="shared" si="59"/>
        <v>1.303784073464106</v>
      </c>
      <c r="AA119" s="56">
        <f t="shared" si="60"/>
        <v>0</v>
      </c>
      <c r="AB119" s="56">
        <f t="shared" si="61"/>
        <v>0</v>
      </c>
      <c r="AC119" s="56">
        <f t="shared" si="62"/>
        <v>24.68784800000007</v>
      </c>
      <c r="AD119" s="56">
        <f t="shared" si="63"/>
        <v>24.68784800000007</v>
      </c>
      <c r="AE119" s="56">
        <f t="shared" si="64"/>
        <v>0</v>
      </c>
      <c r="AF119" s="56">
        <f t="shared" si="65"/>
        <v>0</v>
      </c>
      <c r="AG119" s="56">
        <f t="shared" si="66"/>
        <v>0</v>
      </c>
      <c r="AH119" s="56" t="str">
        <f t="shared" si="67"/>
        <v>NO REQUIERE</v>
      </c>
      <c r="AI119" s="56">
        <f t="shared" si="68"/>
        <v>0</v>
      </c>
      <c r="AJ119" s="115">
        <f t="shared" si="82"/>
        <v>0</v>
      </c>
      <c r="AK119" s="56">
        <f t="shared" si="69"/>
        <v>0</v>
      </c>
      <c r="AL119" s="56">
        <f>IF(B119="","",(IF(E119=1.1,Q119-$M$9,IF(E119=1.2,Q119-$Y$9-$Y$10,IF(E119=1.3,Q119-#REF!-#REF!)))*X119*AJ119)-AK119-(U119*AJ119))</f>
        <v>0</v>
      </c>
      <c r="AM119" s="56">
        <f>IF(B119="","",IF(K119="B",0,IF(E119=1.1,$M$15,IF(E119=1.2,$Y$17,IF(E119=1.3,#REF!)))*X119*(D119-AJ119)))</f>
        <v>2.2187999999999999</v>
      </c>
      <c r="AN119" s="56">
        <f>IF(B119="","",IF(K119="B",0,IF(E119=1.1,(X119*($M$13*(L119+M119+M119))-$M$14*U119),IF(E119=1.2,(X119*($Y$15*(L119+M119+M119))-$Y$16*U119),IF(E119=1.3,(X119*(#REF!*(L119+M119+M119))-#REF!*U119))))*(D119-AJ119)))</f>
        <v>1.4114088184878808</v>
      </c>
      <c r="AO119" s="56">
        <f>IF(B119="","",IF(K119="B",0,IF(E119=1.1,(X119*($M$11*(L119+M119+M119))-$M$12*U119),IF(E119=1.2,(X119*($Y$13*(L119+M119+M119))-$Y$14*U119),IF(E119=1.3,(X119*(#REF!*(L119+M119+M119))-#REF!*U119))))*(D119-AJ119)))</f>
        <v>0.96611069986336662</v>
      </c>
      <c r="AP119" s="56">
        <f>IF(B119="","",IF(K119="B",0,IF(E119=1.1,$M$10,IF(E119=1.2,$Y$12,IF(E119=1.3,#REF!)))*X119*(D119-AJ119)))</f>
        <v>4.4375999999999998</v>
      </c>
      <c r="AQ119" s="56">
        <f>IF(B119="","",IF(K119="B",0,IF(E119=1.1,Q119-L119-M119-M119-$M$15-$M$10-$M$9,IF(E119=1.2,Q119-L119-M119-M119-$Y$17-$Y$12-$Y$11-$Y$10-$Y$9,IF(E119=1.3,Q119-L119-M119-M119-#REF!-#REF!-#REF!-#REF!)))*X119*(D119-AJ119)))</f>
        <v>10.635448000000077</v>
      </c>
      <c r="AR119" s="56">
        <f t="shared" si="70"/>
        <v>0</v>
      </c>
      <c r="AS119" s="56">
        <f t="shared" si="71"/>
        <v>0</v>
      </c>
      <c r="AT119" s="56">
        <f t="shared" si="72"/>
        <v>0</v>
      </c>
      <c r="AU119" s="56">
        <f t="shared" si="73"/>
        <v>0</v>
      </c>
      <c r="AV119" s="56">
        <f t="shared" si="74"/>
        <v>0</v>
      </c>
      <c r="AW119" s="56">
        <f t="shared" si="75"/>
        <v>4.4375999999999998</v>
      </c>
      <c r="AX119" s="56">
        <f>IF(B119="","",IF(K119="B",0,IF(E119=1.3,X119*#REF!*D119,0)))</f>
        <v>0</v>
      </c>
      <c r="AY119" s="56">
        <f t="shared" si="81"/>
        <v>0</v>
      </c>
      <c r="AZ119" s="56">
        <f t="shared" si="76"/>
        <v>19.284137300136702</v>
      </c>
      <c r="BA119" s="56" t="str">
        <f t="shared" si="77"/>
        <v>E1B</v>
      </c>
      <c r="BB119" s="56">
        <f t="shared" si="78"/>
        <v>30.859810000000088</v>
      </c>
      <c r="BC119" s="56">
        <f t="shared" si="79"/>
        <v>0</v>
      </c>
      <c r="BD119" s="56" t="str">
        <f t="shared" si="80"/>
        <v>NO REQUIERE</v>
      </c>
      <c r="BE119" s="30" t="s">
        <v>322</v>
      </c>
    </row>
    <row r="120" spans="1:57" ht="15" hidden="1" customHeight="1">
      <c r="A120" s="30" t="s">
        <v>250</v>
      </c>
      <c r="B120" s="45" t="s">
        <v>250</v>
      </c>
      <c r="C120" s="46" t="s">
        <v>179</v>
      </c>
      <c r="D120" s="47">
        <v>24.73</v>
      </c>
      <c r="E120" s="53">
        <v>1.1000000000000001</v>
      </c>
      <c r="F120" s="48">
        <v>8</v>
      </c>
      <c r="G120" s="49">
        <v>178.33</v>
      </c>
      <c r="H120" s="49">
        <v>177.65</v>
      </c>
      <c r="I120" s="49">
        <v>176.67</v>
      </c>
      <c r="J120" s="49">
        <v>176.18</v>
      </c>
      <c r="K120" s="53" t="s">
        <v>12</v>
      </c>
      <c r="L120" s="114">
        <f>IF(B120="","",VLOOKUP(F120,DN!$B$1:$F$38,4,FALSE))</f>
        <v>0.182</v>
      </c>
      <c r="M120" s="114">
        <f>IF(B120="","",VLOOKUP(F120,DN!$B$1:$F$38,5,FALSE))</f>
        <v>9.000000000000008E-3</v>
      </c>
      <c r="N120" s="56">
        <f t="shared" si="48"/>
        <v>1.4780000000000251</v>
      </c>
      <c r="O120" s="56">
        <f t="shared" si="49"/>
        <v>1.2879999999999989</v>
      </c>
      <c r="P120" s="56">
        <f t="shared" si="50"/>
        <v>1.5650000000000119</v>
      </c>
      <c r="Q120" s="56">
        <f>IF(B120="","",IF(K120="B",0,IF(E120=1.1,P120+M120+$M$15,IF(E120=1.2,P120+M120+$Y$17,IF(E120=1.3,P120+M120+#REF!)))))</f>
        <v>1.7240000000000117</v>
      </c>
      <c r="R120" s="56">
        <f t="shared" si="51"/>
        <v>1.7240000000000117</v>
      </c>
      <c r="S120" s="56">
        <f t="shared" si="52"/>
        <v>0</v>
      </c>
      <c r="T120" s="56">
        <f t="shared" si="53"/>
        <v>0</v>
      </c>
      <c r="U120" s="114">
        <f t="shared" si="54"/>
        <v>3.1415926535897934E-2</v>
      </c>
      <c r="V120" s="56">
        <f t="shared" si="55"/>
        <v>0.60000000000000009</v>
      </c>
      <c r="W120" s="56">
        <f t="shared" si="56"/>
        <v>0.8</v>
      </c>
      <c r="X120" s="56">
        <f t="shared" si="57"/>
        <v>0.8</v>
      </c>
      <c r="Y120" s="56">
        <f t="shared" si="58"/>
        <v>1.3792000000000095</v>
      </c>
      <c r="Z120" s="56">
        <f t="shared" si="59"/>
        <v>1.3477840734641116</v>
      </c>
      <c r="AA120" s="56">
        <f t="shared" si="60"/>
        <v>0</v>
      </c>
      <c r="AB120" s="56">
        <f t="shared" si="61"/>
        <v>0</v>
      </c>
      <c r="AC120" s="56">
        <f t="shared" si="62"/>
        <v>34.107616000000235</v>
      </c>
      <c r="AD120" s="56">
        <f t="shared" si="63"/>
        <v>34.107616000000235</v>
      </c>
      <c r="AE120" s="56">
        <f t="shared" si="64"/>
        <v>0</v>
      </c>
      <c r="AF120" s="56">
        <f t="shared" si="65"/>
        <v>0</v>
      </c>
      <c r="AG120" s="56">
        <f t="shared" si="66"/>
        <v>0</v>
      </c>
      <c r="AH120" s="56" t="str">
        <f t="shared" si="67"/>
        <v>NO REQUIERE</v>
      </c>
      <c r="AI120" s="56">
        <f t="shared" si="68"/>
        <v>0</v>
      </c>
      <c r="AJ120" s="115">
        <f t="shared" si="82"/>
        <v>0</v>
      </c>
      <c r="AK120" s="56">
        <f t="shared" si="69"/>
        <v>0</v>
      </c>
      <c r="AL120" s="56">
        <f>IF(B120="","",(IF(E120=1.1,Q120-$M$9,IF(E120=1.2,Q120-$Y$9-$Y$10,IF(E120=1.3,Q120-#REF!-#REF!)))*X120*AJ120)-AK120-(U120*AJ120))</f>
        <v>0</v>
      </c>
      <c r="AM120" s="56">
        <f>IF(B120="","",IF(K120="B",0,IF(E120=1.1,$M$15,IF(E120=1.2,$Y$17,IF(E120=1.3,#REF!)))*X120*(D120-AJ120)))</f>
        <v>2.9676</v>
      </c>
      <c r="AN120" s="56">
        <f>IF(B120="","",IF(K120="B",0,IF(E120=1.1,(X120*($M$13*(L120+M120+M120))-$M$14*U120),IF(E120=1.2,(X120*($Y$15*(L120+M120+M120))-$Y$16*U120),IF(E120=1.3,(X120*(#REF!*(L120+M120+M120))-#REF!*U120))))*(D120-AJ120)))</f>
        <v>1.887730669616295</v>
      </c>
      <c r="AO120" s="56">
        <f>IF(B120="","",IF(K120="B",0,IF(E120=1.1,(X120*($M$11*(L120+M120+M120))-$M$12*U120),IF(E120=1.2,(X120*($Y$13*(L120+M120+M120))-$Y$14*U120),IF(E120=1.3,(X120*(#REF!*(L120+M120+M120))-#REF!*U120))))*(D120-AJ120)))</f>
        <v>1.2921534671509496</v>
      </c>
      <c r="AP120" s="56">
        <f>IF(B120="","",IF(K120="B",0,IF(E120=1.1,$M$10,IF(E120=1.2,$Y$12,IF(E120=1.3,#REF!)))*X120*(D120-AJ120)))</f>
        <v>5.9352</v>
      </c>
      <c r="AQ120" s="56">
        <f>IF(B120="","",IF(K120="B",0,IF(E120=1.1,Q120-L120-M120-M120-$M$15-$M$10-$M$9,IF(E120=1.2,Q120-L120-M120-M120-$Y$17-$Y$12-$Y$11-$Y$10-$Y$9,IF(E120=1.3,Q120-L120-M120-M120-#REF!-#REF!-#REF!-#REF!)))*X120*(D120-AJ120)))</f>
        <v>15.312816000000238</v>
      </c>
      <c r="AR120" s="56">
        <f t="shared" si="70"/>
        <v>0</v>
      </c>
      <c r="AS120" s="56">
        <f t="shared" si="71"/>
        <v>0</v>
      </c>
      <c r="AT120" s="56">
        <f t="shared" si="72"/>
        <v>0</v>
      </c>
      <c r="AU120" s="56">
        <f t="shared" si="73"/>
        <v>0</v>
      </c>
      <c r="AV120" s="56">
        <f t="shared" si="74"/>
        <v>0</v>
      </c>
      <c r="AW120" s="56">
        <f t="shared" si="75"/>
        <v>5.9352</v>
      </c>
      <c r="AX120" s="56">
        <f>IF(B120="","",IF(K120="B",0,IF(E120=1.3,X120*#REF!*D120,0)))</f>
        <v>0</v>
      </c>
      <c r="AY120" s="56">
        <f t="shared" si="81"/>
        <v>0</v>
      </c>
      <c r="AZ120" s="56">
        <f t="shared" si="76"/>
        <v>26.880262532849283</v>
      </c>
      <c r="BA120" s="56" t="str">
        <f t="shared" si="77"/>
        <v>E1B</v>
      </c>
      <c r="BB120" s="56">
        <f t="shared" si="78"/>
        <v>42.634520000000293</v>
      </c>
      <c r="BC120" s="56">
        <f t="shared" si="79"/>
        <v>0</v>
      </c>
      <c r="BD120" s="56" t="str">
        <f t="shared" si="80"/>
        <v>NO REQUIERE</v>
      </c>
      <c r="BE120" s="30" t="s">
        <v>322</v>
      </c>
    </row>
    <row r="121" spans="1:57" ht="15" hidden="1" customHeight="1">
      <c r="A121" s="30" t="s">
        <v>441</v>
      </c>
      <c r="B121" s="45" t="s">
        <v>177</v>
      </c>
      <c r="C121" s="46" t="s">
        <v>175</v>
      </c>
      <c r="D121" s="47">
        <v>56.03</v>
      </c>
      <c r="E121" s="53">
        <v>1.1000000000000001</v>
      </c>
      <c r="F121" s="48">
        <v>8</v>
      </c>
      <c r="G121" s="49">
        <v>176.17</v>
      </c>
      <c r="H121" s="49">
        <v>175.63</v>
      </c>
      <c r="I121" s="49">
        <v>174.99</v>
      </c>
      <c r="J121" s="49">
        <v>174.45</v>
      </c>
      <c r="K121" s="53" t="s">
        <v>12</v>
      </c>
      <c r="L121" s="114">
        <f>IF(B121="","",VLOOKUP(F121,DN!$B$1:$F$38,4,FALSE))</f>
        <v>0.182</v>
      </c>
      <c r="M121" s="114">
        <f>IF(B121="","",VLOOKUP(F121,DN!$B$1:$F$38,5,FALSE))</f>
        <v>9.000000000000008E-3</v>
      </c>
      <c r="N121" s="56">
        <f t="shared" si="48"/>
        <v>0.99799999999997846</v>
      </c>
      <c r="O121" s="56">
        <f t="shared" si="49"/>
        <v>0.99800000000000688</v>
      </c>
      <c r="P121" s="56">
        <f t="shared" si="50"/>
        <v>1.1799999999999926</v>
      </c>
      <c r="Q121" s="56">
        <f>IF(B121="","",IF(K121="B",0,IF(E121=1.1,P121+M121+$M$15,IF(E121=1.2,P121+M121+$Y$17,IF(E121=1.3,P121+M121+#REF!)))))</f>
        <v>1.3389999999999924</v>
      </c>
      <c r="R121" s="56">
        <f t="shared" si="51"/>
        <v>1.3389999999999924</v>
      </c>
      <c r="S121" s="56">
        <f t="shared" si="52"/>
        <v>0</v>
      </c>
      <c r="T121" s="56">
        <f t="shared" si="53"/>
        <v>0</v>
      </c>
      <c r="U121" s="114">
        <f t="shared" si="54"/>
        <v>3.1415926535897934E-2</v>
      </c>
      <c r="V121" s="56">
        <f t="shared" si="55"/>
        <v>0.60000000000000009</v>
      </c>
      <c r="W121" s="56">
        <f t="shared" si="56"/>
        <v>0.8</v>
      </c>
      <c r="X121" s="56">
        <f t="shared" si="57"/>
        <v>0.8</v>
      </c>
      <c r="Y121" s="56">
        <f t="shared" si="58"/>
        <v>1.0711999999999939</v>
      </c>
      <c r="Z121" s="56">
        <f t="shared" si="59"/>
        <v>1.039784073464096</v>
      </c>
      <c r="AA121" s="56">
        <f t="shared" si="60"/>
        <v>0</v>
      </c>
      <c r="AB121" s="56">
        <f t="shared" si="61"/>
        <v>0</v>
      </c>
      <c r="AC121" s="56">
        <f t="shared" si="62"/>
        <v>60.019335999999662</v>
      </c>
      <c r="AD121" s="56">
        <f t="shared" si="63"/>
        <v>60.019335999999662</v>
      </c>
      <c r="AE121" s="56">
        <f t="shared" si="64"/>
        <v>0</v>
      </c>
      <c r="AF121" s="56">
        <f t="shared" si="65"/>
        <v>0</v>
      </c>
      <c r="AG121" s="56">
        <f t="shared" si="66"/>
        <v>0</v>
      </c>
      <c r="AH121" s="56" t="str">
        <f t="shared" si="67"/>
        <v>NO REQUIERE</v>
      </c>
      <c r="AI121" s="56">
        <f t="shared" si="68"/>
        <v>0</v>
      </c>
      <c r="AJ121" s="115">
        <f t="shared" si="82"/>
        <v>0</v>
      </c>
      <c r="AK121" s="56">
        <f t="shared" si="69"/>
        <v>0</v>
      </c>
      <c r="AL121" s="56">
        <f>IF(B121="","",(IF(E121=1.1,Q121-$M$9,IF(E121=1.2,Q121-$Y$9-$Y$10,IF(E121=1.3,Q121-#REF!-#REF!)))*X121*AJ121)-AK121-(U121*AJ121))</f>
        <v>0</v>
      </c>
      <c r="AM121" s="56">
        <f>IF(B121="","",IF(K121="B",0,IF(E121=1.1,$M$15,IF(E121=1.2,$Y$17,IF(E121=1.3,#REF!)))*X121*(D121-AJ121)))</f>
        <v>6.7236000000000002</v>
      </c>
      <c r="AN121" s="56">
        <f>IF(B121="","",IF(K121="B",0,IF(E121=1.1,(X121*($M$13*(L121+M121+M121))-$M$14*U121),IF(E121=1.2,(X121*($Y$15*(L121+M121+M121))-$Y$16*U121),IF(E121=1.3,(X121*(#REF!*(L121+M121+M121))-#REF!*U121))))*(D121-AJ121)))</f>
        <v>4.276973288257218</v>
      </c>
      <c r="AO121" s="56">
        <f>IF(B121="","",IF(K121="B",0,IF(E121=1.1,(X121*($M$11*(L121+M121+M121))-$M$12*U121),IF(E121=1.2,(X121*($Y$13*(L121+M121+M121))-$Y$14*U121),IF(E121=1.3,(X121*(#REF!*(L121+M121+M121))-#REF!*U121))))*(D121-AJ121)))</f>
        <v>2.9275923479364216</v>
      </c>
      <c r="AP121" s="56">
        <f>IF(B121="","",IF(K121="B",0,IF(E121=1.1,$M$10,IF(E121=1.2,$Y$12,IF(E121=1.3,#REF!)))*X121*(D121-AJ121)))</f>
        <v>13.4472</v>
      </c>
      <c r="AQ121" s="56">
        <f>IF(B121="","",IF(K121="B",0,IF(E121=1.1,Q121-L121-M121-M121-$M$15-$M$10-$M$9,IF(E121=1.2,Q121-L121-M121-M121-$Y$17-$Y$12-$Y$11-$Y$10-$Y$9,IF(E121=1.3,Q121-L121-M121-M121-#REF!-#REF!-#REF!-#REF!)))*X121*(D121-AJ121)))</f>
        <v>17.436535999999677</v>
      </c>
      <c r="AR121" s="56">
        <f t="shared" si="70"/>
        <v>0</v>
      </c>
      <c r="AS121" s="56">
        <f t="shared" si="71"/>
        <v>0</v>
      </c>
      <c r="AT121" s="56">
        <f t="shared" si="72"/>
        <v>0</v>
      </c>
      <c r="AU121" s="56">
        <f t="shared" si="73"/>
        <v>0</v>
      </c>
      <c r="AV121" s="56">
        <f t="shared" si="74"/>
        <v>0</v>
      </c>
      <c r="AW121" s="56">
        <f t="shared" si="75"/>
        <v>13.4472</v>
      </c>
      <c r="AX121" s="56">
        <f>IF(B121="","",IF(K121="B",0,IF(E121=1.3,X121*#REF!*D121,0)))</f>
        <v>0</v>
      </c>
      <c r="AY121" s="56">
        <f t="shared" si="81"/>
        <v>0</v>
      </c>
      <c r="AZ121" s="56">
        <f t="shared" si="76"/>
        <v>43.644543652063234</v>
      </c>
      <c r="BA121" s="56" t="str">
        <f t="shared" si="77"/>
        <v>NO REQUIERE</v>
      </c>
      <c r="BB121" s="56">
        <f t="shared" si="78"/>
        <v>0</v>
      </c>
      <c r="BC121" s="56">
        <f t="shared" si="79"/>
        <v>0</v>
      </c>
      <c r="BD121" s="56" t="str">
        <f t="shared" si="80"/>
        <v>SI</v>
      </c>
      <c r="BE121" s="30" t="s">
        <v>322</v>
      </c>
    </row>
    <row r="122" spans="1:57" ht="15" hidden="1" customHeight="1">
      <c r="A122" s="30" t="s">
        <v>180</v>
      </c>
      <c r="B122" s="45" t="s">
        <v>180</v>
      </c>
      <c r="C122" s="46" t="s">
        <v>181</v>
      </c>
      <c r="D122" s="47">
        <v>45.59</v>
      </c>
      <c r="E122" s="53">
        <v>1.1000000000000001</v>
      </c>
      <c r="F122" s="48">
        <v>8</v>
      </c>
      <c r="G122" s="49">
        <v>177.9</v>
      </c>
      <c r="H122" s="49">
        <v>176.66</v>
      </c>
      <c r="I122" s="49">
        <v>176.22</v>
      </c>
      <c r="J122" s="49">
        <v>175.26</v>
      </c>
      <c r="K122" s="53" t="s">
        <v>12</v>
      </c>
      <c r="L122" s="114">
        <f>IF(B122="","",VLOOKUP(F122,DN!$B$1:$F$38,4,FALSE))</f>
        <v>0.182</v>
      </c>
      <c r="M122" s="114">
        <f>IF(B122="","",VLOOKUP(F122,DN!$B$1:$F$38,5,FALSE))</f>
        <v>9.000000000000008E-3</v>
      </c>
      <c r="N122" s="56">
        <f t="shared" si="48"/>
        <v>1.4980000000000069</v>
      </c>
      <c r="O122" s="56">
        <f t="shared" si="49"/>
        <v>1.2180000000000057</v>
      </c>
      <c r="P122" s="56">
        <f t="shared" si="50"/>
        <v>1.5400000000000063</v>
      </c>
      <c r="Q122" s="56">
        <f>IF(B122="","",IF(K122="B",0,IF(E122=1.1,P122+M122+$M$15,IF(E122=1.2,P122+M122+$Y$17,IF(E122=1.3,P122+M122+#REF!)))))</f>
        <v>1.6990000000000061</v>
      </c>
      <c r="R122" s="56">
        <f t="shared" si="51"/>
        <v>1.6990000000000061</v>
      </c>
      <c r="S122" s="56">
        <f t="shared" si="52"/>
        <v>0</v>
      </c>
      <c r="T122" s="56">
        <f t="shared" si="53"/>
        <v>0</v>
      </c>
      <c r="U122" s="114">
        <f t="shared" si="54"/>
        <v>3.1415926535897934E-2</v>
      </c>
      <c r="V122" s="56">
        <f t="shared" si="55"/>
        <v>0.60000000000000009</v>
      </c>
      <c r="W122" s="56">
        <f t="shared" si="56"/>
        <v>0.8</v>
      </c>
      <c r="X122" s="56">
        <f t="shared" si="57"/>
        <v>0.8</v>
      </c>
      <c r="Y122" s="56">
        <f t="shared" si="58"/>
        <v>1.3592000000000048</v>
      </c>
      <c r="Z122" s="56">
        <f t="shared" si="59"/>
        <v>1.3277840734641069</v>
      </c>
      <c r="AA122" s="56">
        <f t="shared" si="60"/>
        <v>0</v>
      </c>
      <c r="AB122" s="56">
        <f t="shared" si="61"/>
        <v>0</v>
      </c>
      <c r="AC122" s="56">
        <f t="shared" si="62"/>
        <v>61.965928000000225</v>
      </c>
      <c r="AD122" s="56">
        <f t="shared" si="63"/>
        <v>61.965928000000225</v>
      </c>
      <c r="AE122" s="56">
        <f t="shared" si="64"/>
        <v>0</v>
      </c>
      <c r="AF122" s="56">
        <f t="shared" si="65"/>
        <v>0</v>
      </c>
      <c r="AG122" s="56">
        <f t="shared" si="66"/>
        <v>0</v>
      </c>
      <c r="AH122" s="56" t="str">
        <f t="shared" si="67"/>
        <v>NO REQUIERE</v>
      </c>
      <c r="AI122" s="56">
        <f t="shared" si="68"/>
        <v>0</v>
      </c>
      <c r="AJ122" s="115">
        <f t="shared" si="82"/>
        <v>0</v>
      </c>
      <c r="AK122" s="56">
        <f t="shared" si="69"/>
        <v>0</v>
      </c>
      <c r="AL122" s="56">
        <f>IF(B122="","",(IF(E122=1.1,Q122-$M$9,IF(E122=1.2,Q122-$Y$9-$Y$10,IF(E122=1.3,Q122-#REF!-#REF!)))*X122*AJ122)-AK122-(U122*AJ122))</f>
        <v>0</v>
      </c>
      <c r="AM122" s="56">
        <f>IF(B122="","",IF(K122="B",0,IF(E122=1.1,$M$15,IF(E122=1.2,$Y$17,IF(E122=1.3,#REF!)))*X122*(D122-AJ122)))</f>
        <v>5.4708000000000006</v>
      </c>
      <c r="AN122" s="56">
        <f>IF(B122="","",IF(K122="B",0,IF(E122=1.1,(X122*($M$13*(L122+M122+M122))-$M$14*U122),IF(E122=1.2,(X122*($Y$15*(L122+M122+M122))-$Y$16*U122),IF(E122=1.3,(X122*(#REF!*(L122+M122+M122))-#REF!*U122))))*(D122-AJ122)))</f>
        <v>3.480050191176987</v>
      </c>
      <c r="AO122" s="56">
        <f>IF(B122="","",IF(K122="B",0,IF(E122=1.1,(X122*($M$11*(L122+M122+M122))-$M$12*U122),IF(E122=1.2,(X122*($Y$13*(L122+M122+M122))-$Y$14*U122),IF(E122=1.3,(X122*(#REF!*(L122+M122+M122))-#REF!*U122))))*(D122-AJ122)))</f>
        <v>2.3820977180514271</v>
      </c>
      <c r="AP122" s="56">
        <f>IF(B122="","",IF(K122="B",0,IF(E122=1.1,$M$10,IF(E122=1.2,$Y$12,IF(E122=1.3,#REF!)))*X122*(D122-AJ122)))</f>
        <v>10.941600000000001</v>
      </c>
      <c r="AQ122" s="56">
        <f>IF(B122="","",IF(K122="B",0,IF(E122=1.1,Q122-L122-M122-M122-$M$15-$M$10-$M$9,IF(E122=1.2,Q122-L122-M122-M122-$Y$17-$Y$12-$Y$11-$Y$10-$Y$9,IF(E122=1.3,Q122-L122-M122-M122-#REF!-#REF!-#REF!-#REF!)))*X122*(D122-AJ122)))</f>
        <v>27.317528000000234</v>
      </c>
      <c r="AR122" s="56">
        <f t="shared" si="70"/>
        <v>0</v>
      </c>
      <c r="AS122" s="56">
        <f t="shared" si="71"/>
        <v>0</v>
      </c>
      <c r="AT122" s="56">
        <f t="shared" si="72"/>
        <v>0</v>
      </c>
      <c r="AU122" s="56">
        <f t="shared" si="73"/>
        <v>0</v>
      </c>
      <c r="AV122" s="56">
        <f t="shared" si="74"/>
        <v>0</v>
      </c>
      <c r="AW122" s="56">
        <f t="shared" si="75"/>
        <v>10.941600000000001</v>
      </c>
      <c r="AX122" s="56">
        <f>IF(B122="","",IF(K122="B",0,IF(E122=1.3,X122*#REF!*D122,0)))</f>
        <v>0</v>
      </c>
      <c r="AY122" s="56">
        <f t="shared" si="81"/>
        <v>0</v>
      </c>
      <c r="AZ122" s="56">
        <f t="shared" si="76"/>
        <v>48.642230281948798</v>
      </c>
      <c r="BA122" s="56" t="str">
        <f t="shared" si="77"/>
        <v>E1B</v>
      </c>
      <c r="BB122" s="56">
        <f t="shared" si="78"/>
        <v>77.45741000000028</v>
      </c>
      <c r="BC122" s="56">
        <f t="shared" si="79"/>
        <v>0</v>
      </c>
      <c r="BD122" s="56" t="str">
        <f t="shared" si="80"/>
        <v>NO REQUIERE</v>
      </c>
      <c r="BE122" s="30" t="s">
        <v>322</v>
      </c>
    </row>
    <row r="123" spans="1:57" ht="15" hidden="1" customHeight="1">
      <c r="A123" s="30" t="s">
        <v>182</v>
      </c>
      <c r="B123" s="45" t="s">
        <v>182</v>
      </c>
      <c r="C123" s="46" t="s">
        <v>181</v>
      </c>
      <c r="D123" s="47">
        <v>41.94</v>
      </c>
      <c r="E123" s="53">
        <v>1.1000000000000001</v>
      </c>
      <c r="F123" s="48">
        <v>8</v>
      </c>
      <c r="G123" s="49">
        <v>177.35</v>
      </c>
      <c r="H123" s="49">
        <v>176.66</v>
      </c>
      <c r="I123" s="49">
        <v>175.67</v>
      </c>
      <c r="J123" s="49">
        <v>175.25</v>
      </c>
      <c r="K123" s="53" t="s">
        <v>12</v>
      </c>
      <c r="L123" s="114">
        <f>IF(B123="","",VLOOKUP(F123,DN!$B$1:$F$38,4,FALSE))</f>
        <v>0.182</v>
      </c>
      <c r="M123" s="114">
        <f>IF(B123="","",VLOOKUP(F123,DN!$B$1:$F$38,5,FALSE))</f>
        <v>9.000000000000008E-3</v>
      </c>
      <c r="N123" s="56">
        <f t="shared" si="48"/>
        <v>1.4980000000000069</v>
      </c>
      <c r="O123" s="56">
        <f t="shared" si="49"/>
        <v>1.2279999999999966</v>
      </c>
      <c r="P123" s="56">
        <f t="shared" si="50"/>
        <v>1.5450000000000017</v>
      </c>
      <c r="Q123" s="56">
        <f>IF(B123="","",IF(K123="B",0,IF(E123=1.1,P123+M123+$M$15,IF(E123=1.2,P123+M123+$Y$17,IF(E123=1.3,P123+M123+#REF!)))))</f>
        <v>1.7040000000000015</v>
      </c>
      <c r="R123" s="56">
        <f t="shared" si="51"/>
        <v>1.7040000000000015</v>
      </c>
      <c r="S123" s="56">
        <f t="shared" si="52"/>
        <v>0</v>
      </c>
      <c r="T123" s="56">
        <f t="shared" si="53"/>
        <v>0</v>
      </c>
      <c r="U123" s="114">
        <f t="shared" si="54"/>
        <v>3.1415926535897934E-2</v>
      </c>
      <c r="V123" s="56">
        <f t="shared" si="55"/>
        <v>0.60000000000000009</v>
      </c>
      <c r="W123" s="56">
        <f t="shared" si="56"/>
        <v>0.8</v>
      </c>
      <c r="X123" s="56">
        <f t="shared" si="57"/>
        <v>0.8</v>
      </c>
      <c r="Y123" s="56">
        <f t="shared" si="58"/>
        <v>1.3632000000000013</v>
      </c>
      <c r="Z123" s="56">
        <f t="shared" si="59"/>
        <v>1.3317840734641033</v>
      </c>
      <c r="AA123" s="56">
        <f t="shared" si="60"/>
        <v>0</v>
      </c>
      <c r="AB123" s="56">
        <f t="shared" si="61"/>
        <v>0</v>
      </c>
      <c r="AC123" s="56">
        <f t="shared" si="62"/>
        <v>57.172608000000054</v>
      </c>
      <c r="AD123" s="56">
        <f t="shared" si="63"/>
        <v>57.172608000000054</v>
      </c>
      <c r="AE123" s="56">
        <f t="shared" si="64"/>
        <v>0</v>
      </c>
      <c r="AF123" s="56">
        <f t="shared" si="65"/>
        <v>0</v>
      </c>
      <c r="AG123" s="56">
        <f t="shared" si="66"/>
        <v>0</v>
      </c>
      <c r="AH123" s="56" t="str">
        <f t="shared" si="67"/>
        <v>NO REQUIERE</v>
      </c>
      <c r="AI123" s="56">
        <f t="shared" si="68"/>
        <v>0</v>
      </c>
      <c r="AJ123" s="115">
        <f t="shared" si="82"/>
        <v>0</v>
      </c>
      <c r="AK123" s="56">
        <f t="shared" si="69"/>
        <v>0</v>
      </c>
      <c r="AL123" s="56">
        <f>IF(B123="","",(IF(E123=1.1,Q123-$M$9,IF(E123=1.2,Q123-$Y$9-$Y$10,IF(E123=1.3,Q123-#REF!-#REF!)))*X123*AJ123)-AK123-(U123*AJ123))</f>
        <v>0</v>
      </c>
      <c r="AM123" s="56">
        <f>IF(B123="","",IF(K123="B",0,IF(E123=1.1,$M$15,IF(E123=1.2,$Y$17,IF(E123=1.3,#REF!)))*X123*(D123-AJ123)))</f>
        <v>5.0327999999999999</v>
      </c>
      <c r="AN123" s="56">
        <f>IF(B123="","",IF(K123="B",0,IF(E123=1.1,(X123*($M$13*(L123+M123+M123))-$M$14*U123),IF(E123=1.2,(X123*($Y$15*(L123+M123+M123))-$Y$16*U123),IF(E123=1.3,(X123*(#REF!*(L123+M123+M123))-#REF!*U123))))*(D123-AJ123)))</f>
        <v>3.2014324417188598</v>
      </c>
      <c r="AO123" s="56">
        <f>IF(B123="","",IF(K123="B",0,IF(E123=1.1,(X123*($M$11*(L123+M123+M123))-$M$12*U123),IF(E123=1.2,(X123*($Y$13*(L123+M123+M123))-$Y$14*U123),IF(E123=1.3,(X123*(#REF!*(L123+M123+M123))-#REF!*U123))))*(D123-AJ123)))</f>
        <v>2.1913835993655812</v>
      </c>
      <c r="AP123" s="56">
        <f>IF(B123="","",IF(K123="B",0,IF(E123=1.1,$M$10,IF(E123=1.2,$Y$12,IF(E123=1.3,#REF!)))*X123*(D123-AJ123)))</f>
        <v>10.0656</v>
      </c>
      <c r="AQ123" s="56">
        <f>IF(B123="","",IF(K123="B",0,IF(E123=1.1,Q123-L123-M123-M123-$M$15-$M$10-$M$9,IF(E123=1.2,Q123-L123-M123-M123-$Y$17-$Y$12-$Y$11-$Y$10-$Y$9,IF(E123=1.3,Q123-L123-M123-M123-#REF!-#REF!-#REF!-#REF!)))*X123*(D123-AJ123)))</f>
        <v>25.298208000000063</v>
      </c>
      <c r="AR123" s="56">
        <f t="shared" ref="AR123:AR154" si="83">IF(B123="","",IF(K123="B",0,IF(AND(E123=1.2,X123&gt;1.5),X123*$Y$11*D123,0)))</f>
        <v>0</v>
      </c>
      <c r="AS123" s="56">
        <f t="shared" ref="AS123:AS154" si="84">IF(B123="","",IF(K123="B",0,IF(AND(E123=1.2,X123&lt;1.5),X123*$Y$11*D123,0)))</f>
        <v>0</v>
      </c>
      <c r="AT123" s="56">
        <f t="shared" ref="AT123:AT154" si="85">IF(B123="","",IF(K123="B",0,IF(AND(E123=1.2,X123&gt;1.5),X123*$Y$10*D123,0)))</f>
        <v>0</v>
      </c>
      <c r="AU123" s="56">
        <f t="shared" ref="AU123:AU154" si="86">IF(B123="","",IF(K123="B",0,IF(AND(E123=1.2,X123&lt;1.5),X123*$Y$10*D123,0)))</f>
        <v>0</v>
      </c>
      <c r="AV123" s="56">
        <f t="shared" ref="AV123:AV154" si="87">IF(B123="","",IF(K123="B",0,IF(AND(E123=1.1,X123&gt;1.5),X123*$M$9*D123,0)))</f>
        <v>0</v>
      </c>
      <c r="AW123" s="56">
        <f t="shared" ref="AW123:AW154" si="88">IF(B123="","",IF(K123="B",0,IF(AND(E123=1.1,X123&lt;1.5),X123*$M$9*D123,0)))</f>
        <v>10.0656</v>
      </c>
      <c r="AX123" s="56">
        <f>IF(B123="","",IF(K123="B",0,IF(E123=1.3,X123*#REF!*D123,0)))</f>
        <v>0</v>
      </c>
      <c r="AY123" s="56">
        <f t="shared" si="81"/>
        <v>0</v>
      </c>
      <c r="AZ123" s="56">
        <f t="shared" ref="AZ123:AZ154" si="89">IF(B123="","",AC123-AP123-AO123)</f>
        <v>44.915624400634471</v>
      </c>
      <c r="BA123" s="56" t="str">
        <f t="shared" ref="BA123:BA154" si="90">IF(B123="","",IF(K123="B","NO REQUIERE",IF(Q123&gt;$AX$10,"E2",IF(Q123&gt;$AO$10,"E1B","NO REQUIERE"))))</f>
        <v>E1B</v>
      </c>
      <c r="BB123" s="56">
        <f t="shared" ref="BB123:BB154" si="91">IF(B123="","",IF(BA123="E1B",$D123*$Q123,0))</f>
        <v>71.46576000000006</v>
      </c>
      <c r="BC123" s="56">
        <f t="shared" ref="BC123:BC154" si="92">IF(B123="","",IF(BA123="E2",$D123*$Q123,0))</f>
        <v>0</v>
      </c>
      <c r="BD123" s="56" t="str">
        <f t="shared" ref="BD123:BD154" si="93">IF(B123="","",IFERROR(IF(J123-VLOOKUP(C123,$A$27:$I$416,9,FALSE)&gt;0.75,"SI","NO REQUIERE"),"NO REQUIERE"))</f>
        <v>NO REQUIERE</v>
      </c>
      <c r="BE123" s="30" t="s">
        <v>322</v>
      </c>
    </row>
    <row r="124" spans="1:57" ht="15" hidden="1" customHeight="1">
      <c r="A124" s="30" t="s">
        <v>442</v>
      </c>
      <c r="B124" s="45" t="s">
        <v>184</v>
      </c>
      <c r="C124" s="46" t="s">
        <v>155</v>
      </c>
      <c r="D124" s="47">
        <v>63.53</v>
      </c>
      <c r="E124" s="53">
        <v>1.1000000000000001</v>
      </c>
      <c r="F124" s="48">
        <v>8</v>
      </c>
      <c r="G124" s="49">
        <v>175.76</v>
      </c>
      <c r="H124" s="49">
        <v>175.19</v>
      </c>
      <c r="I124" s="49">
        <v>174.34</v>
      </c>
      <c r="J124" s="49">
        <v>173.7</v>
      </c>
      <c r="K124" s="53" t="s">
        <v>12</v>
      </c>
      <c r="L124" s="114">
        <f>IF(B124="","",VLOOKUP(F124,DN!$B$1:$F$38,4,FALSE))</f>
        <v>0.182</v>
      </c>
      <c r="M124" s="114">
        <f>IF(B124="","",VLOOKUP(F124,DN!$B$1:$F$38,5,FALSE))</f>
        <v>9.000000000000008E-3</v>
      </c>
      <c r="N124" s="56">
        <f t="shared" si="48"/>
        <v>1.2379999999999876</v>
      </c>
      <c r="O124" s="56">
        <f t="shared" si="49"/>
        <v>1.3080000000000092</v>
      </c>
      <c r="P124" s="56">
        <f t="shared" si="50"/>
        <v>1.4549999999999983</v>
      </c>
      <c r="Q124" s="56">
        <f>IF(B124="","",IF(K124="B",0,IF(E124=1.1,P124+M124+$M$15,IF(E124=1.2,P124+M124+$Y$17,IF(E124=1.3,P124+M124+#REF!)))))</f>
        <v>1.6139999999999981</v>
      </c>
      <c r="R124" s="56">
        <f t="shared" si="51"/>
        <v>1.6139999999999981</v>
      </c>
      <c r="S124" s="56">
        <f t="shared" si="52"/>
        <v>0</v>
      </c>
      <c r="T124" s="56">
        <f t="shared" si="53"/>
        <v>0</v>
      </c>
      <c r="U124" s="114">
        <f t="shared" si="54"/>
        <v>3.1415926535897934E-2</v>
      </c>
      <c r="V124" s="56">
        <f t="shared" si="55"/>
        <v>0.60000000000000009</v>
      </c>
      <c r="W124" s="56">
        <f t="shared" si="56"/>
        <v>0.8</v>
      </c>
      <c r="X124" s="56">
        <f t="shared" si="57"/>
        <v>0.8</v>
      </c>
      <c r="Y124" s="56">
        <f t="shared" si="58"/>
        <v>1.2911999999999986</v>
      </c>
      <c r="Z124" s="56">
        <f t="shared" si="59"/>
        <v>1.2597840734641006</v>
      </c>
      <c r="AA124" s="56">
        <f t="shared" si="60"/>
        <v>0</v>
      </c>
      <c r="AB124" s="56">
        <f t="shared" si="61"/>
        <v>0</v>
      </c>
      <c r="AC124" s="56">
        <f t="shared" si="62"/>
        <v>82.029935999999907</v>
      </c>
      <c r="AD124" s="56">
        <f t="shared" si="63"/>
        <v>82.029935999999907</v>
      </c>
      <c r="AE124" s="56">
        <f t="shared" si="64"/>
        <v>0</v>
      </c>
      <c r="AF124" s="56">
        <f t="shared" si="65"/>
        <v>0</v>
      </c>
      <c r="AG124" s="56">
        <f t="shared" si="66"/>
        <v>0</v>
      </c>
      <c r="AH124" s="56" t="str">
        <f t="shared" si="67"/>
        <v>NO REQUIERE</v>
      </c>
      <c r="AI124" s="56">
        <f t="shared" si="68"/>
        <v>0</v>
      </c>
      <c r="AJ124" s="115">
        <f t="shared" si="82"/>
        <v>0</v>
      </c>
      <c r="AK124" s="56">
        <f t="shared" si="69"/>
        <v>0</v>
      </c>
      <c r="AL124" s="56">
        <f>IF(B124="","",(IF(E124=1.1,Q124-$M$9,IF(E124=1.2,Q124-$Y$9-$Y$10,IF(E124=1.3,Q124-#REF!-#REF!)))*X124*AJ124)-AK124-(U124*AJ124))</f>
        <v>0</v>
      </c>
      <c r="AM124" s="56">
        <f>IF(B124="","",IF(K124="B",0,IF(E124=1.1,$M$15,IF(E124=1.2,$Y$17,IF(E124=1.3,#REF!)))*X124*(D124-AJ124)))</f>
        <v>7.6235999999999997</v>
      </c>
      <c r="AN124" s="56">
        <f>IF(B124="","",IF(K124="B",0,IF(E124=1.1,(X124*($M$13*(L124+M124+M124))-$M$14*U124),IF(E124=1.2,(X124*($Y$15*(L124+M124+M124))-$Y$16*U124),IF(E124=1.3,(X124*(#REF!*(L124+M124+M124))-#REF!*U124))))*(D124-AJ124)))</f>
        <v>4.8494755131711775</v>
      </c>
      <c r="AO124" s="56">
        <f>IF(B124="","",IF(K124="B",0,IF(E124=1.1,(X124*($M$11*(L124+M124+M124))-$M$12*U124),IF(E124=1.2,(X124*($Y$13*(L124+M124+M124))-$Y$14*U124),IF(E124=1.3,(X124*(#REF!*(L124+M124+M124))-#REF!*U124))))*(D124-AJ124)))</f>
        <v>3.3194706740032278</v>
      </c>
      <c r="AP124" s="56">
        <f>IF(B124="","",IF(K124="B",0,IF(E124=1.1,$M$10,IF(E124=1.2,$Y$12,IF(E124=1.3,#REF!)))*X124*(D124-AJ124)))</f>
        <v>15.247199999999999</v>
      </c>
      <c r="AQ124" s="56">
        <f>IF(B124="","",IF(K124="B",0,IF(E124=1.1,Q124-L124-M124-M124-$M$15-$M$10-$M$9,IF(E124=1.2,Q124-L124-M124-M124-$Y$17-$Y$12-$Y$11-$Y$10-$Y$9,IF(E124=1.3,Q124-L124-M124-M124-#REF!-#REF!-#REF!-#REF!)))*X124*(D124-AJ124)))</f>
        <v>33.747135999999919</v>
      </c>
      <c r="AR124" s="56">
        <f t="shared" si="83"/>
        <v>0</v>
      </c>
      <c r="AS124" s="56">
        <f t="shared" si="84"/>
        <v>0</v>
      </c>
      <c r="AT124" s="56">
        <f t="shared" si="85"/>
        <v>0</v>
      </c>
      <c r="AU124" s="56">
        <f t="shared" si="86"/>
        <v>0</v>
      </c>
      <c r="AV124" s="56">
        <f t="shared" si="87"/>
        <v>0</v>
      </c>
      <c r="AW124" s="56">
        <f t="shared" si="88"/>
        <v>15.247199999999999</v>
      </c>
      <c r="AX124" s="56">
        <f>IF(B124="","",IF(K124="B",0,IF(E124=1.3,X124*#REF!*D124,0)))</f>
        <v>0</v>
      </c>
      <c r="AY124" s="56">
        <f t="shared" si="81"/>
        <v>0</v>
      </c>
      <c r="AZ124" s="56">
        <f t="shared" si="89"/>
        <v>63.463265325996687</v>
      </c>
      <c r="BA124" s="56" t="str">
        <f t="shared" si="90"/>
        <v>E1B</v>
      </c>
      <c r="BB124" s="56">
        <f t="shared" si="91"/>
        <v>102.53741999999988</v>
      </c>
      <c r="BC124" s="56">
        <f t="shared" si="92"/>
        <v>0</v>
      </c>
      <c r="BD124" s="56" t="str">
        <f t="shared" si="93"/>
        <v>NO REQUIERE</v>
      </c>
      <c r="BE124" s="30" t="s">
        <v>322</v>
      </c>
    </row>
    <row r="125" spans="1:57" ht="15" hidden="1" customHeight="1">
      <c r="A125" s="30" t="s">
        <v>443</v>
      </c>
      <c r="B125" s="45" t="s">
        <v>252</v>
      </c>
      <c r="C125" s="46" t="s">
        <v>156</v>
      </c>
      <c r="D125" s="47">
        <v>61.37</v>
      </c>
      <c r="E125" s="53">
        <v>1.1000000000000001</v>
      </c>
      <c r="F125" s="48">
        <v>8</v>
      </c>
      <c r="G125" s="49">
        <v>175.16</v>
      </c>
      <c r="H125" s="49">
        <v>175.11</v>
      </c>
      <c r="I125" s="49">
        <v>173.67</v>
      </c>
      <c r="J125" s="49">
        <v>173.3</v>
      </c>
      <c r="K125" s="53" t="s">
        <v>12</v>
      </c>
      <c r="L125" s="114">
        <f>IF(B125="","",VLOOKUP(F125,DN!$B$1:$F$38,4,FALSE))</f>
        <v>0.182</v>
      </c>
      <c r="M125" s="114">
        <f>IF(B125="","",VLOOKUP(F125,DN!$B$1:$F$38,5,FALSE))</f>
        <v>9.000000000000008E-3</v>
      </c>
      <c r="N125" s="56">
        <f t="shared" si="48"/>
        <v>1.3080000000000092</v>
      </c>
      <c r="O125" s="56">
        <f t="shared" si="49"/>
        <v>1.6280000000000023</v>
      </c>
      <c r="P125" s="56">
        <f t="shared" si="50"/>
        <v>1.6500000000000057</v>
      </c>
      <c r="Q125" s="56">
        <f>IF(B125="","",IF(K125="B",0,IF(E125=1.1,P125+M125+$M$15,IF(E125=1.2,P125+M125+$Y$17,IF(E125=1.3,P125+M125+#REF!)))))</f>
        <v>1.8090000000000055</v>
      </c>
      <c r="R125" s="56">
        <f t="shared" si="51"/>
        <v>1.8090000000000055</v>
      </c>
      <c r="S125" s="56">
        <f t="shared" si="52"/>
        <v>0</v>
      </c>
      <c r="T125" s="56">
        <f t="shared" si="53"/>
        <v>0</v>
      </c>
      <c r="U125" s="114">
        <f t="shared" si="54"/>
        <v>3.1415926535897934E-2</v>
      </c>
      <c r="V125" s="56">
        <f t="shared" si="55"/>
        <v>0.60000000000000009</v>
      </c>
      <c r="W125" s="56">
        <f t="shared" si="56"/>
        <v>0.9</v>
      </c>
      <c r="X125" s="56">
        <f t="shared" si="57"/>
        <v>0.9</v>
      </c>
      <c r="Y125" s="56">
        <f t="shared" si="58"/>
        <v>1.628100000000005</v>
      </c>
      <c r="Z125" s="56">
        <f t="shared" si="59"/>
        <v>1.596684073464107</v>
      </c>
      <c r="AA125" s="56">
        <f t="shared" si="60"/>
        <v>0</v>
      </c>
      <c r="AB125" s="56">
        <f t="shared" si="61"/>
        <v>0</v>
      </c>
      <c r="AC125" s="56">
        <f t="shared" si="62"/>
        <v>99.916497000000305</v>
      </c>
      <c r="AD125" s="56">
        <f t="shared" si="63"/>
        <v>99.916497000000305</v>
      </c>
      <c r="AE125" s="56">
        <f t="shared" si="64"/>
        <v>0</v>
      </c>
      <c r="AF125" s="56">
        <f t="shared" si="65"/>
        <v>0</v>
      </c>
      <c r="AG125" s="56">
        <f t="shared" si="66"/>
        <v>0</v>
      </c>
      <c r="AH125" s="56" t="str">
        <f t="shared" si="67"/>
        <v>NO REQUIERE</v>
      </c>
      <c r="AI125" s="56">
        <f t="shared" si="68"/>
        <v>0</v>
      </c>
      <c r="AJ125" s="115">
        <f t="shared" si="82"/>
        <v>0</v>
      </c>
      <c r="AK125" s="56">
        <f t="shared" si="69"/>
        <v>0</v>
      </c>
      <c r="AL125" s="56">
        <f>IF(B125="","",(IF(E125=1.1,Q125-$M$9,IF(E125=1.2,Q125-$Y$9-$Y$10,IF(E125=1.3,Q125-#REF!-#REF!)))*X125*AJ125)-AK125-(U125*AJ125))</f>
        <v>0</v>
      </c>
      <c r="AM125" s="56">
        <f>IF(B125="","",IF(K125="B",0,IF(E125=1.1,$M$15,IF(E125=1.2,$Y$17,IF(E125=1.3,#REF!)))*X125*(D125-AJ125)))</f>
        <v>8.2849500000000003</v>
      </c>
      <c r="AN125" s="56">
        <f>IF(B125="","",IF(K125="B",0,IF(E125=1.1,(X125*($M$13*(L125+M125+M125))-$M$14*U125),IF(E125=1.2,(X125*($Y$15*(L125+M125+M125))-$Y$16*U125),IF(E125=1.3,(X125*(#REF!*(L125+M125+M125))-#REF!*U125))))*(D125-AJ125)))</f>
        <v>5.4210348723959569</v>
      </c>
      <c r="AO125" s="56">
        <f>IF(B125="","",IF(K125="B",0,IF(E125=1.1,(X125*($M$11*(L125+M125+M125))-$M$12*U125),IF(E125=1.2,(X125*($Y$13*(L125+M125+M125))-$Y$14*U125),IF(E125=1.3,(X125*(#REF!*(L125+M125+M125))-#REF!*U125))))*(D125-AJ125)))</f>
        <v>3.6975697160959879</v>
      </c>
      <c r="AP125" s="56">
        <f>IF(B125="","",IF(K125="B",0,IF(E125=1.1,$M$10,IF(E125=1.2,$Y$12,IF(E125=1.3,#REF!)))*X125*(D125-AJ125)))</f>
        <v>16.569900000000001</v>
      </c>
      <c r="AQ125" s="56">
        <f>IF(B125="","",IF(K125="B",0,IF(E125=1.1,Q125-L125-M125-M125-$M$15-$M$10-$M$9,IF(E125=1.2,Q125-L125-M125-M125-$Y$17-$Y$12-$Y$11-$Y$10-$Y$9,IF(E125=1.3,Q125-L125-M125-M125-#REF!-#REF!-#REF!-#REF!)))*X125*(D125-AJ125)))</f>
        <v>47.445147000000318</v>
      </c>
      <c r="AR125" s="56">
        <f t="shared" si="83"/>
        <v>0</v>
      </c>
      <c r="AS125" s="56">
        <f t="shared" si="84"/>
        <v>0</v>
      </c>
      <c r="AT125" s="56">
        <f t="shared" si="85"/>
        <v>0</v>
      </c>
      <c r="AU125" s="56">
        <f t="shared" si="86"/>
        <v>0</v>
      </c>
      <c r="AV125" s="56">
        <f t="shared" si="87"/>
        <v>0</v>
      </c>
      <c r="AW125" s="56">
        <f t="shared" si="88"/>
        <v>16.569900000000001</v>
      </c>
      <c r="AX125" s="56">
        <f>IF(B125="","",IF(K125="B",0,IF(E125=1.3,X125*#REF!*D125,0)))</f>
        <v>0</v>
      </c>
      <c r="AY125" s="56">
        <f t="shared" si="81"/>
        <v>0</v>
      </c>
      <c r="AZ125" s="56">
        <f t="shared" si="89"/>
        <v>79.649027283904317</v>
      </c>
      <c r="BA125" s="56" t="str">
        <f t="shared" si="90"/>
        <v>E1B</v>
      </c>
      <c r="BB125" s="56">
        <f t="shared" si="91"/>
        <v>111.01833000000033</v>
      </c>
      <c r="BC125" s="56">
        <f t="shared" si="92"/>
        <v>0</v>
      </c>
      <c r="BD125" s="56" t="str">
        <f t="shared" si="93"/>
        <v>NO REQUIERE</v>
      </c>
      <c r="BE125" s="30" t="s">
        <v>323</v>
      </c>
    </row>
    <row r="126" spans="1:57" ht="15" hidden="1" customHeight="1">
      <c r="A126" s="30" t="s">
        <v>444</v>
      </c>
      <c r="B126" s="45" t="s">
        <v>185</v>
      </c>
      <c r="C126" s="46" t="s">
        <v>156</v>
      </c>
      <c r="D126" s="47">
        <v>62.59</v>
      </c>
      <c r="E126" s="53">
        <v>1.1000000000000001</v>
      </c>
      <c r="F126" s="48">
        <v>8</v>
      </c>
      <c r="G126" s="49">
        <v>175.32</v>
      </c>
      <c r="H126" s="49">
        <v>175.11</v>
      </c>
      <c r="I126" s="49">
        <v>173.68</v>
      </c>
      <c r="J126" s="49">
        <v>173.3</v>
      </c>
      <c r="K126" s="53" t="s">
        <v>12</v>
      </c>
      <c r="L126" s="114">
        <f>IF(B126="","",VLOOKUP(F126,DN!$B$1:$F$38,4,FALSE))</f>
        <v>0.182</v>
      </c>
      <c r="M126" s="114">
        <f>IF(B126="","",VLOOKUP(F126,DN!$B$1:$F$38,5,FALSE))</f>
        <v>9.000000000000008E-3</v>
      </c>
      <c r="N126" s="56">
        <f t="shared" si="48"/>
        <v>1.4579999999999864</v>
      </c>
      <c r="O126" s="56">
        <f t="shared" si="49"/>
        <v>1.6280000000000023</v>
      </c>
      <c r="P126" s="56">
        <f t="shared" si="50"/>
        <v>1.7249999999999943</v>
      </c>
      <c r="Q126" s="56">
        <f>IF(B126="","",IF(K126="B",0,IF(E126=1.1,P126+M126+$M$15,IF(E126=1.2,P126+M126+$Y$17,IF(E126=1.3,P126+M126+#REF!)))))</f>
        <v>1.8839999999999941</v>
      </c>
      <c r="R126" s="56">
        <f t="shared" si="51"/>
        <v>1.8839999999999941</v>
      </c>
      <c r="S126" s="56">
        <f t="shared" si="52"/>
        <v>0</v>
      </c>
      <c r="T126" s="56">
        <f t="shared" si="53"/>
        <v>0</v>
      </c>
      <c r="U126" s="114">
        <f t="shared" si="54"/>
        <v>3.1415926535897934E-2</v>
      </c>
      <c r="V126" s="56">
        <f t="shared" si="55"/>
        <v>0.60000000000000009</v>
      </c>
      <c r="W126" s="56">
        <f t="shared" si="56"/>
        <v>0.9</v>
      </c>
      <c r="X126" s="56">
        <f t="shared" si="57"/>
        <v>0.9</v>
      </c>
      <c r="Y126" s="56">
        <f t="shared" si="58"/>
        <v>1.6955999999999947</v>
      </c>
      <c r="Z126" s="56">
        <f t="shared" si="59"/>
        <v>1.6641840734640967</v>
      </c>
      <c r="AA126" s="56">
        <f t="shared" si="60"/>
        <v>0</v>
      </c>
      <c r="AB126" s="56">
        <f t="shared" si="61"/>
        <v>0</v>
      </c>
      <c r="AC126" s="56">
        <f t="shared" si="62"/>
        <v>106.12760399999968</v>
      </c>
      <c r="AD126" s="56">
        <f t="shared" si="63"/>
        <v>106.12760399999968</v>
      </c>
      <c r="AE126" s="56">
        <f t="shared" si="64"/>
        <v>0</v>
      </c>
      <c r="AF126" s="56">
        <f t="shared" si="65"/>
        <v>0</v>
      </c>
      <c r="AG126" s="56">
        <f t="shared" si="66"/>
        <v>0</v>
      </c>
      <c r="AH126" s="56" t="str">
        <f t="shared" si="67"/>
        <v>NO REQUIERE</v>
      </c>
      <c r="AI126" s="56">
        <f t="shared" si="68"/>
        <v>0</v>
      </c>
      <c r="AJ126" s="115">
        <f t="shared" si="82"/>
        <v>0</v>
      </c>
      <c r="AK126" s="56">
        <f t="shared" si="69"/>
        <v>0</v>
      </c>
      <c r="AL126" s="56">
        <f>IF(B126="","",(IF(E126=1.1,Q126-$M$9,IF(E126=1.2,Q126-$Y$9-$Y$10,IF(E126=1.3,Q126-#REF!-#REF!)))*X126*AJ126)-AK126-(U126*AJ126))</f>
        <v>0</v>
      </c>
      <c r="AM126" s="56">
        <f>IF(B126="","",IF(K126="B",0,IF(E126=1.1,$M$15,IF(E126=1.2,$Y$17,IF(E126=1.3,#REF!)))*X126*(D126-AJ126)))</f>
        <v>8.4496500000000019</v>
      </c>
      <c r="AN126" s="56">
        <f>IF(B126="","",IF(K126="B",0,IF(E126=1.1,(X126*($M$13*(L126+M126+M126))-$M$14*U126),IF(E126=1.2,(X126*($Y$15*(L126+M126+M126))-$Y$16*U126),IF(E126=1.3,(X126*(#REF!*(L126+M126+M126))-#REF!*U126))))*(D126-AJ126)))</f>
        <v>5.5288019009819616</v>
      </c>
      <c r="AO126" s="56">
        <f>IF(B126="","",IF(K126="B",0,IF(E126=1.1,(X126*($M$11*(L126+M126+M126))-$M$12*U126),IF(E126=1.2,(X126*($Y$13*(L126+M126+M126))-$Y$14*U126),IF(E126=1.3,(X126*(#REF!*(L126+M126+M126))-#REF!*U126))))*(D126-AJ126)))</f>
        <v>3.771075257136189</v>
      </c>
      <c r="AP126" s="56">
        <f>IF(B126="","",IF(K126="B",0,IF(E126=1.1,$M$10,IF(E126=1.2,$Y$12,IF(E126=1.3,#REF!)))*X126*(D126-AJ126)))</f>
        <v>16.899300000000004</v>
      </c>
      <c r="AQ126" s="56">
        <f>IF(B126="","",IF(K126="B",0,IF(E126=1.1,Q126-L126-M126-M126-$M$15-$M$10-$M$9,IF(E126=1.2,Q126-L126-M126-M126-$Y$17-$Y$12-$Y$11-$Y$10-$Y$9,IF(E126=1.3,Q126-L126-M126-M126-#REF!-#REF!-#REF!-#REF!)))*X126*(D126-AJ126)))</f>
        <v>52.613153999999689</v>
      </c>
      <c r="AR126" s="56">
        <f t="shared" si="83"/>
        <v>0</v>
      </c>
      <c r="AS126" s="56">
        <f t="shared" si="84"/>
        <v>0</v>
      </c>
      <c r="AT126" s="56">
        <f t="shared" si="85"/>
        <v>0</v>
      </c>
      <c r="AU126" s="56">
        <f t="shared" si="86"/>
        <v>0</v>
      </c>
      <c r="AV126" s="56">
        <f t="shared" si="87"/>
        <v>0</v>
      </c>
      <c r="AW126" s="56">
        <f t="shared" si="88"/>
        <v>16.899300000000004</v>
      </c>
      <c r="AX126" s="56">
        <f>IF(B126="","",IF(K126="B",0,IF(E126=1.3,X126*#REF!*D126,0)))</f>
        <v>0</v>
      </c>
      <c r="AY126" s="56">
        <f t="shared" si="81"/>
        <v>0</v>
      </c>
      <c r="AZ126" s="56">
        <f t="shared" si="89"/>
        <v>85.457228742863478</v>
      </c>
      <c r="BA126" s="56" t="str">
        <f t="shared" si="90"/>
        <v>E1B</v>
      </c>
      <c r="BB126" s="56">
        <f t="shared" si="91"/>
        <v>117.91955999999963</v>
      </c>
      <c r="BC126" s="56">
        <f t="shared" si="92"/>
        <v>0</v>
      </c>
      <c r="BD126" s="56" t="str">
        <f t="shared" si="93"/>
        <v>NO REQUIERE</v>
      </c>
      <c r="BE126" s="30" t="s">
        <v>323</v>
      </c>
    </row>
    <row r="127" spans="1:57" ht="15" hidden="1" customHeight="1">
      <c r="A127" s="30" t="s">
        <v>445</v>
      </c>
      <c r="B127" s="45" t="s">
        <v>154</v>
      </c>
      <c r="C127" s="46" t="s">
        <v>252</v>
      </c>
      <c r="D127" s="47">
        <v>75.650000000000006</v>
      </c>
      <c r="E127" s="53">
        <v>1.1000000000000001</v>
      </c>
      <c r="F127" s="48">
        <v>8</v>
      </c>
      <c r="G127" s="49">
        <v>175.44</v>
      </c>
      <c r="H127" s="49">
        <v>175.16</v>
      </c>
      <c r="I127" s="49">
        <v>174.06</v>
      </c>
      <c r="J127" s="49">
        <v>173.64</v>
      </c>
      <c r="K127" s="53" t="s">
        <v>12</v>
      </c>
      <c r="L127" s="114">
        <f>IF(B127="","",VLOOKUP(F127,DN!$B$1:$F$38,4,FALSE))</f>
        <v>0.182</v>
      </c>
      <c r="M127" s="114">
        <f>IF(B127="","",VLOOKUP(F127,DN!$B$1:$F$38,5,FALSE))</f>
        <v>9.000000000000008E-3</v>
      </c>
      <c r="N127" s="56">
        <f t="shared" si="48"/>
        <v>1.1979999999999955</v>
      </c>
      <c r="O127" s="56">
        <f t="shared" si="49"/>
        <v>1.3380000000000103</v>
      </c>
      <c r="P127" s="56">
        <f t="shared" si="50"/>
        <v>1.4500000000000028</v>
      </c>
      <c r="Q127" s="56">
        <f>IF(B127="","",IF(K127="B",0,IF(E127=1.1,P127+M127+$M$15,IF(E127=1.2,P127+M127+$Y$17,IF(E127=1.3,P127+M127+#REF!)))))</f>
        <v>1.6090000000000027</v>
      </c>
      <c r="R127" s="56">
        <f t="shared" si="51"/>
        <v>1.6090000000000027</v>
      </c>
      <c r="S127" s="56">
        <f t="shared" si="52"/>
        <v>0</v>
      </c>
      <c r="T127" s="56">
        <f t="shared" si="53"/>
        <v>0</v>
      </c>
      <c r="U127" s="114">
        <f t="shared" si="54"/>
        <v>3.1415926535897934E-2</v>
      </c>
      <c r="V127" s="56">
        <f t="shared" si="55"/>
        <v>0.60000000000000009</v>
      </c>
      <c r="W127" s="56">
        <f t="shared" si="56"/>
        <v>0.8</v>
      </c>
      <c r="X127" s="56">
        <f t="shared" si="57"/>
        <v>0.8</v>
      </c>
      <c r="Y127" s="56">
        <f t="shared" si="58"/>
        <v>1.2872000000000021</v>
      </c>
      <c r="Z127" s="56">
        <f t="shared" si="59"/>
        <v>1.2557840734641041</v>
      </c>
      <c r="AA127" s="56">
        <f t="shared" si="60"/>
        <v>0</v>
      </c>
      <c r="AB127" s="56">
        <f t="shared" si="61"/>
        <v>0</v>
      </c>
      <c r="AC127" s="56">
        <f t="shared" si="62"/>
        <v>97.376680000000164</v>
      </c>
      <c r="AD127" s="56">
        <f t="shared" si="63"/>
        <v>97.376680000000164</v>
      </c>
      <c r="AE127" s="56">
        <f t="shared" si="64"/>
        <v>0</v>
      </c>
      <c r="AF127" s="56">
        <f t="shared" si="65"/>
        <v>0</v>
      </c>
      <c r="AG127" s="56">
        <f t="shared" si="66"/>
        <v>0</v>
      </c>
      <c r="AH127" s="56" t="str">
        <f t="shared" si="67"/>
        <v>NO REQUIERE</v>
      </c>
      <c r="AI127" s="56">
        <f t="shared" si="68"/>
        <v>0</v>
      </c>
      <c r="AJ127" s="115">
        <f t="shared" si="82"/>
        <v>0</v>
      </c>
      <c r="AK127" s="56">
        <f t="shared" si="69"/>
        <v>0</v>
      </c>
      <c r="AL127" s="56">
        <f>IF(B127="","",(IF(E127=1.1,Q127-$M$9,IF(E127=1.2,Q127-$Y$9-$Y$10,IF(E127=1.3,Q127-#REF!-#REF!)))*X127*AJ127)-AK127-(U127*AJ127))</f>
        <v>0</v>
      </c>
      <c r="AM127" s="56">
        <f>IF(B127="","",IF(K127="B",0,IF(E127=1.1,$M$15,IF(E127=1.2,$Y$17,IF(E127=1.3,#REF!)))*X127*(D127-AJ127)))</f>
        <v>9.0780000000000012</v>
      </c>
      <c r="AN127" s="56">
        <f>IF(B127="","",IF(K127="B",0,IF(E127=1.1,(X127*($M$13*(L127+M127+M127))-$M$14*U127),IF(E127=1.2,(X127*($Y$15*(L127+M127+M127))-$Y$16*U127),IF(E127=1.3,(X127*(#REF!*(L127+M127+M127))-#REF!*U127))))*(D127-AJ127)))</f>
        <v>5.7746391086321358</v>
      </c>
      <c r="AO127" s="56">
        <f>IF(B127="","",IF(K127="B",0,IF(E127=1.1,(X127*($M$11*(L127+M127+M127))-$M$12*U127),IF(E127=1.2,(X127*($Y$13*(L127+M127+M127))-$Y$14*U127),IF(E127=1.3,(X127*(#REF!*(L127+M127+M127))-#REF!*U127))))*(D127-AJ127)))</f>
        <v>3.9527460489271875</v>
      </c>
      <c r="AP127" s="56">
        <f>IF(B127="","",IF(K127="B",0,IF(E127=1.1,$M$10,IF(E127=1.2,$Y$12,IF(E127=1.3,#REF!)))*X127*(D127-AJ127)))</f>
        <v>18.156000000000002</v>
      </c>
      <c r="AQ127" s="56">
        <f>IF(B127="","",IF(K127="B",0,IF(E127=1.1,Q127-L127-M127-M127-$M$15-$M$10-$M$9,IF(E127=1.2,Q127-L127-M127-M127-$Y$17-$Y$12-$Y$11-$Y$10-$Y$9,IF(E127=1.3,Q127-L127-M127-M127-#REF!-#REF!-#REF!-#REF!)))*X127*(D127-AJ127)))</f>
        <v>39.882680000000178</v>
      </c>
      <c r="AR127" s="56">
        <f t="shared" si="83"/>
        <v>0</v>
      </c>
      <c r="AS127" s="56">
        <f t="shared" si="84"/>
        <v>0</v>
      </c>
      <c r="AT127" s="56">
        <f t="shared" si="85"/>
        <v>0</v>
      </c>
      <c r="AU127" s="56">
        <f t="shared" si="86"/>
        <v>0</v>
      </c>
      <c r="AV127" s="56">
        <f t="shared" si="87"/>
        <v>0</v>
      </c>
      <c r="AW127" s="56">
        <f t="shared" si="88"/>
        <v>18.156000000000002</v>
      </c>
      <c r="AX127" s="56">
        <f>IF(B127="","",IF(K127="B",0,IF(E127=1.3,X127*#REF!*D127,0)))</f>
        <v>0</v>
      </c>
      <c r="AY127" s="56">
        <f t="shared" si="81"/>
        <v>0</v>
      </c>
      <c r="AZ127" s="56">
        <f t="shared" si="89"/>
        <v>75.267933951072976</v>
      </c>
      <c r="BA127" s="56" t="str">
        <f t="shared" si="90"/>
        <v>E1B</v>
      </c>
      <c r="BB127" s="56">
        <f t="shared" si="91"/>
        <v>121.72085000000021</v>
      </c>
      <c r="BC127" s="56">
        <f t="shared" si="92"/>
        <v>0</v>
      </c>
      <c r="BD127" s="56" t="str">
        <f t="shared" si="93"/>
        <v>NO REQUIERE</v>
      </c>
      <c r="BE127" s="30" t="s">
        <v>323</v>
      </c>
    </row>
    <row r="128" spans="1:57" ht="15" hidden="1" customHeight="1">
      <c r="A128" s="30" t="s">
        <v>252</v>
      </c>
      <c r="B128" s="45" t="s">
        <v>252</v>
      </c>
      <c r="C128" s="46" t="s">
        <v>253</v>
      </c>
      <c r="D128" s="47">
        <v>69.44</v>
      </c>
      <c r="E128" s="53">
        <v>1.1000000000000001</v>
      </c>
      <c r="F128" s="48">
        <v>8</v>
      </c>
      <c r="G128" s="49">
        <v>175.16</v>
      </c>
      <c r="H128" s="49">
        <v>175.1</v>
      </c>
      <c r="I128" s="49">
        <v>173.62</v>
      </c>
      <c r="J128" s="49">
        <v>173.24</v>
      </c>
      <c r="K128" s="53" t="s">
        <v>12</v>
      </c>
      <c r="L128" s="114">
        <f>IF(B128="","",VLOOKUP(F128,DN!$B$1:$F$38,4,FALSE))</f>
        <v>0.182</v>
      </c>
      <c r="M128" s="114">
        <f>IF(B128="","",VLOOKUP(F128,DN!$B$1:$F$38,5,FALSE))</f>
        <v>9.000000000000008E-3</v>
      </c>
      <c r="N128" s="56">
        <f t="shared" si="48"/>
        <v>1.3579999999999921</v>
      </c>
      <c r="O128" s="56">
        <f t="shared" si="49"/>
        <v>1.6779999999999853</v>
      </c>
      <c r="P128" s="56">
        <f t="shared" si="50"/>
        <v>1.6999999999999886</v>
      </c>
      <c r="Q128" s="56">
        <f>IF(B128="","",IF(K128="B",0,IF(E128=1.1,P128+M128+$M$15,IF(E128=1.2,P128+M128+$Y$17,IF(E128=1.3,P128+M128+#REF!)))))</f>
        <v>1.8589999999999884</v>
      </c>
      <c r="R128" s="56">
        <f t="shared" si="51"/>
        <v>1.8589999999999884</v>
      </c>
      <c r="S128" s="56">
        <f t="shared" si="52"/>
        <v>0</v>
      </c>
      <c r="T128" s="56">
        <f t="shared" si="53"/>
        <v>0</v>
      </c>
      <c r="U128" s="114">
        <f t="shared" si="54"/>
        <v>3.1415926535897934E-2</v>
      </c>
      <c r="V128" s="56">
        <f t="shared" si="55"/>
        <v>0.60000000000000009</v>
      </c>
      <c r="W128" s="56">
        <f t="shared" si="56"/>
        <v>0.9</v>
      </c>
      <c r="X128" s="56">
        <f t="shared" si="57"/>
        <v>0.9</v>
      </c>
      <c r="Y128" s="56">
        <f t="shared" si="58"/>
        <v>1.6730999999999896</v>
      </c>
      <c r="Z128" s="56">
        <f t="shared" si="59"/>
        <v>1.6416840734640916</v>
      </c>
      <c r="AA128" s="56">
        <f t="shared" si="60"/>
        <v>0</v>
      </c>
      <c r="AB128" s="56">
        <f t="shared" si="61"/>
        <v>0</v>
      </c>
      <c r="AC128" s="56">
        <f t="shared" si="62"/>
        <v>116.18006399999928</v>
      </c>
      <c r="AD128" s="56">
        <f t="shared" si="63"/>
        <v>116.18006399999928</v>
      </c>
      <c r="AE128" s="56">
        <f t="shared" si="64"/>
        <v>0</v>
      </c>
      <c r="AF128" s="56">
        <f t="shared" si="65"/>
        <v>0</v>
      </c>
      <c r="AG128" s="56">
        <f t="shared" si="66"/>
        <v>0</v>
      </c>
      <c r="AH128" s="56" t="str">
        <f t="shared" si="67"/>
        <v>NO REQUIERE</v>
      </c>
      <c r="AI128" s="56">
        <f t="shared" si="68"/>
        <v>0</v>
      </c>
      <c r="AJ128" s="115">
        <f t="shared" si="82"/>
        <v>0</v>
      </c>
      <c r="AK128" s="56">
        <f t="shared" si="69"/>
        <v>0</v>
      </c>
      <c r="AL128" s="56">
        <f>IF(B128="","",(IF(E128=1.1,Q128-$M$9,IF(E128=1.2,Q128-$Y$9-$Y$10,IF(E128=1.3,Q128-#REF!-#REF!)))*X128*AJ128)-AK128-(U128*AJ128))</f>
        <v>0</v>
      </c>
      <c r="AM128" s="56">
        <f>IF(B128="","",IF(K128="B",0,IF(E128=1.1,$M$15,IF(E128=1.2,$Y$17,IF(E128=1.3,#REF!)))*X128*(D128-AJ128)))</f>
        <v>9.3743999999999996</v>
      </c>
      <c r="AN128" s="56">
        <f>IF(B128="","",IF(K128="B",0,IF(E128=1.1,(X128*($M$13*(L128+M128+M128))-$M$14*U128),IF(E128=1.2,(X128*($Y$15*(L128+M128+M128))-$Y$16*U128),IF(E128=1.3,(X128*(#REF!*(L128+M128+M128))-#REF!*U128))))*(D128-AJ128)))</f>
        <v>6.1338872664033772</v>
      </c>
      <c r="AO128" s="56">
        <f>IF(B128="","",IF(K128="B",0,IF(E128=1.1,(X128*($M$11*(L128+M128+M128))-$M$12*U128),IF(E128=1.2,(X128*($Y$13*(L128+M128+M128))-$Y$14*U128),IF(E128=1.3,(X128*(#REF!*(L128+M128+M128))-#REF!*U128))))*(D128-AJ128)))</f>
        <v>4.1837907949438717</v>
      </c>
      <c r="AP128" s="56">
        <f>IF(B128="","",IF(K128="B",0,IF(E128=1.1,$M$10,IF(E128=1.2,$Y$12,IF(E128=1.3,#REF!)))*X128*(D128-AJ128)))</f>
        <v>18.748799999999999</v>
      </c>
      <c r="AQ128" s="56">
        <f>IF(B128="","",IF(K128="B",0,IF(E128=1.1,Q128-L128-M128-M128-$M$15-$M$10-$M$9,IF(E128=1.2,Q128-L128-M128-M128-$Y$17-$Y$12-$Y$11-$Y$10-$Y$9,IF(E128=1.3,Q128-L128-M128-M128-#REF!-#REF!-#REF!-#REF!)))*X128*(D128-AJ128)))</f>
        <v>56.808863999999289</v>
      </c>
      <c r="AR128" s="56">
        <f t="shared" si="83"/>
        <v>0</v>
      </c>
      <c r="AS128" s="56">
        <f t="shared" si="84"/>
        <v>0</v>
      </c>
      <c r="AT128" s="56">
        <f t="shared" si="85"/>
        <v>0</v>
      </c>
      <c r="AU128" s="56">
        <f t="shared" si="86"/>
        <v>0</v>
      </c>
      <c r="AV128" s="56">
        <f t="shared" si="87"/>
        <v>0</v>
      </c>
      <c r="AW128" s="56">
        <f t="shared" si="88"/>
        <v>18.748799999999999</v>
      </c>
      <c r="AX128" s="56">
        <f>IF(B128="","",IF(K128="B",0,IF(E128=1.3,X128*#REF!*D128,0)))</f>
        <v>0</v>
      </c>
      <c r="AY128" s="56">
        <f t="shared" si="81"/>
        <v>0</v>
      </c>
      <c r="AZ128" s="56">
        <f t="shared" si="89"/>
        <v>93.2474732050554</v>
      </c>
      <c r="BA128" s="56" t="str">
        <f t="shared" si="90"/>
        <v>E1B</v>
      </c>
      <c r="BB128" s="56">
        <f t="shared" si="91"/>
        <v>129.08895999999919</v>
      </c>
      <c r="BC128" s="56">
        <f t="shared" si="92"/>
        <v>0</v>
      </c>
      <c r="BD128" s="56" t="str">
        <f t="shared" si="93"/>
        <v>NO REQUIERE</v>
      </c>
      <c r="BE128" s="30" t="s">
        <v>323</v>
      </c>
    </row>
    <row r="129" spans="1:57" ht="15" hidden="1" customHeight="1">
      <c r="A129" s="30" t="s">
        <v>253</v>
      </c>
      <c r="B129" s="45" t="s">
        <v>253</v>
      </c>
      <c r="C129" s="46" t="s">
        <v>157</v>
      </c>
      <c r="D129" s="47">
        <v>58.78</v>
      </c>
      <c r="E129" s="53">
        <v>1.1000000000000001</v>
      </c>
      <c r="F129" s="48">
        <v>8</v>
      </c>
      <c r="G129" s="49">
        <v>175.1</v>
      </c>
      <c r="H129" s="49">
        <v>174.94</v>
      </c>
      <c r="I129" s="49">
        <v>173.22</v>
      </c>
      <c r="J129" s="49">
        <v>172.9</v>
      </c>
      <c r="K129" s="53" t="s">
        <v>12</v>
      </c>
      <c r="L129" s="114">
        <f>IF(B129="","",VLOOKUP(F129,DN!$B$1:$F$38,4,FALSE))</f>
        <v>0.182</v>
      </c>
      <c r="M129" s="114">
        <f>IF(B129="","",VLOOKUP(F129,DN!$B$1:$F$38,5,FALSE))</f>
        <v>9.000000000000008E-3</v>
      </c>
      <c r="N129" s="56">
        <f t="shared" si="48"/>
        <v>1.6979999999999955</v>
      </c>
      <c r="O129" s="56">
        <f t="shared" si="49"/>
        <v>1.8579999999999921</v>
      </c>
      <c r="P129" s="56">
        <f t="shared" si="50"/>
        <v>1.9599999999999937</v>
      </c>
      <c r="Q129" s="56">
        <f>IF(B129="","",IF(K129="B",0,IF(E129=1.1,P129+M129+$M$15,IF(E129=1.2,P129+M129+$Y$17,IF(E129=1.3,P129+M129+#REF!)))))</f>
        <v>2.1189999999999936</v>
      </c>
      <c r="R129" s="56">
        <f t="shared" si="51"/>
        <v>2</v>
      </c>
      <c r="S129" s="56">
        <f t="shared" si="52"/>
        <v>0.11899999999999356</v>
      </c>
      <c r="T129" s="56">
        <f t="shared" si="53"/>
        <v>0</v>
      </c>
      <c r="U129" s="114">
        <f t="shared" si="54"/>
        <v>3.1415926535897934E-2</v>
      </c>
      <c r="V129" s="56">
        <f t="shared" si="55"/>
        <v>0.60000000000000009</v>
      </c>
      <c r="W129" s="56">
        <f t="shared" si="56"/>
        <v>0.9</v>
      </c>
      <c r="X129" s="56">
        <f t="shared" si="57"/>
        <v>0.9</v>
      </c>
      <c r="Y129" s="56">
        <f t="shared" si="58"/>
        <v>1.9070999999999942</v>
      </c>
      <c r="Z129" s="56">
        <f t="shared" si="59"/>
        <v>1.8756840734640963</v>
      </c>
      <c r="AA129" s="56">
        <f t="shared" si="60"/>
        <v>0</v>
      </c>
      <c r="AB129" s="56">
        <f t="shared" si="61"/>
        <v>0</v>
      </c>
      <c r="AC129" s="56">
        <f t="shared" si="62"/>
        <v>112.09933799999966</v>
      </c>
      <c r="AD129" s="56">
        <f t="shared" si="63"/>
        <v>112.09933799999966</v>
      </c>
      <c r="AE129" s="56">
        <f t="shared" si="64"/>
        <v>0</v>
      </c>
      <c r="AF129" s="56">
        <f t="shared" si="65"/>
        <v>0</v>
      </c>
      <c r="AG129" s="56">
        <f t="shared" si="66"/>
        <v>0</v>
      </c>
      <c r="AH129" s="56" t="str">
        <f t="shared" si="67"/>
        <v>NO REQUIERE</v>
      </c>
      <c r="AI129" s="56">
        <f t="shared" si="68"/>
        <v>0</v>
      </c>
      <c r="AJ129" s="115">
        <f t="shared" si="82"/>
        <v>0</v>
      </c>
      <c r="AK129" s="56">
        <f t="shared" si="69"/>
        <v>0</v>
      </c>
      <c r="AL129" s="56">
        <f>IF(B129="","",(IF(E129=1.1,Q129-$M$9,IF(E129=1.2,Q129-$Y$9-$Y$10,IF(E129=1.3,Q129-#REF!-#REF!)))*X129*AJ129)-AK129-(U129*AJ129))</f>
        <v>0</v>
      </c>
      <c r="AM129" s="56">
        <f>IF(B129="","",IF(K129="B",0,IF(E129=1.1,$M$15,IF(E129=1.2,$Y$17,IF(E129=1.3,#REF!)))*X129*(D129-AJ129)))</f>
        <v>7.9353000000000007</v>
      </c>
      <c r="AN129" s="56">
        <f>IF(B129="","",IF(K129="B",0,IF(E129=1.1,(X129*($M$13*(L129+M129+M129))-$M$14*U129),IF(E129=1.2,(X129*($Y$15*(L129+M129+M129))-$Y$16*U129),IF(E129=1.3,(X129*(#REF!*(L129+M129+M129))-#REF!*U129))))*(D129-AJ129)))</f>
        <v>5.1922507707256695</v>
      </c>
      <c r="AO129" s="56">
        <f>IF(B129="","",IF(K129="B",0,IF(E129=1.1,(X129*($M$11*(L129+M129+M129))-$M$12*U129),IF(E129=1.2,(X129*($Y$13*(L129+M129+M129))-$Y$14*U129),IF(E129=1.3,(X129*(#REF!*(L129+M129+M129))-#REF!*U129))))*(D129-AJ129)))</f>
        <v>3.541521067494251</v>
      </c>
      <c r="AP129" s="56">
        <f>IF(B129="","",IF(K129="B",0,IF(E129=1.1,$M$10,IF(E129=1.2,$Y$12,IF(E129=1.3,#REF!)))*X129*(D129-AJ129)))</f>
        <v>15.870600000000001</v>
      </c>
      <c r="AQ129" s="56">
        <f>IF(B129="","",IF(K129="B",0,IF(E129=1.1,Q129-L129-M129-M129-$M$15-$M$10-$M$9,IF(E129=1.2,Q129-L129-M129-M129-$Y$17-$Y$12-$Y$11-$Y$10-$Y$9,IF(E129=1.3,Q129-L129-M129-M129-#REF!-#REF!-#REF!-#REF!)))*X129*(D129-AJ129)))</f>
        <v>61.842437999999675</v>
      </c>
      <c r="AR129" s="56">
        <f t="shared" si="83"/>
        <v>0</v>
      </c>
      <c r="AS129" s="56">
        <f t="shared" si="84"/>
        <v>0</v>
      </c>
      <c r="AT129" s="56">
        <f t="shared" si="85"/>
        <v>0</v>
      </c>
      <c r="AU129" s="56">
        <f t="shared" si="86"/>
        <v>0</v>
      </c>
      <c r="AV129" s="56">
        <f t="shared" si="87"/>
        <v>0</v>
      </c>
      <c r="AW129" s="56">
        <f t="shared" si="88"/>
        <v>15.870600000000001</v>
      </c>
      <c r="AX129" s="56">
        <f>IF(B129="","",IF(K129="B",0,IF(E129=1.3,X129*#REF!*D129,0)))</f>
        <v>0</v>
      </c>
      <c r="AY129" s="56">
        <f t="shared" si="81"/>
        <v>0</v>
      </c>
      <c r="AZ129" s="56">
        <f t="shared" si="89"/>
        <v>92.687216932505422</v>
      </c>
      <c r="BA129" s="56" t="str">
        <f t="shared" si="90"/>
        <v>E1B</v>
      </c>
      <c r="BB129" s="56">
        <f t="shared" si="91"/>
        <v>124.55481999999962</v>
      </c>
      <c r="BC129" s="56">
        <f t="shared" si="92"/>
        <v>0</v>
      </c>
      <c r="BD129" s="56" t="str">
        <f t="shared" si="93"/>
        <v>NO REQUIERE</v>
      </c>
      <c r="BE129" s="30" t="s">
        <v>323</v>
      </c>
    </row>
    <row r="130" spans="1:57" ht="15" hidden="1" customHeight="1">
      <c r="A130" s="30" t="s">
        <v>183</v>
      </c>
      <c r="B130" s="45" t="s">
        <v>183</v>
      </c>
      <c r="C130" s="46" t="s">
        <v>184</v>
      </c>
      <c r="D130" s="47">
        <v>55.92</v>
      </c>
      <c r="E130" s="53">
        <v>1.1000000000000001</v>
      </c>
      <c r="F130" s="48">
        <v>8</v>
      </c>
      <c r="G130" s="49">
        <v>177.21</v>
      </c>
      <c r="H130" s="49">
        <v>175.76</v>
      </c>
      <c r="I130" s="49">
        <v>175.53</v>
      </c>
      <c r="J130" s="49">
        <v>174.38</v>
      </c>
      <c r="K130" s="53" t="s">
        <v>12</v>
      </c>
      <c r="L130" s="114">
        <f>IF(B130="","",VLOOKUP(F130,DN!$B$1:$F$38,4,FALSE))</f>
        <v>0.182</v>
      </c>
      <c r="M130" s="114">
        <f>IF(B130="","",VLOOKUP(F130,DN!$B$1:$F$38,5,FALSE))</f>
        <v>9.000000000000008E-3</v>
      </c>
      <c r="N130" s="56">
        <f t="shared" si="48"/>
        <v>1.4980000000000069</v>
      </c>
      <c r="O130" s="56">
        <f t="shared" si="49"/>
        <v>1.1979999999999955</v>
      </c>
      <c r="P130" s="56">
        <f t="shared" si="50"/>
        <v>1.5300000000000011</v>
      </c>
      <c r="Q130" s="56">
        <f>IF(B130="","",IF(K130="B",0,IF(E130=1.1,P130+M130+$M$15,IF(E130=1.2,P130+M130+$Y$17,IF(E130=1.3,P130+M130+#REF!)))))</f>
        <v>1.6890000000000009</v>
      </c>
      <c r="R130" s="56">
        <f t="shared" si="51"/>
        <v>1.6890000000000009</v>
      </c>
      <c r="S130" s="56">
        <f t="shared" si="52"/>
        <v>0</v>
      </c>
      <c r="T130" s="56">
        <f t="shared" si="53"/>
        <v>0</v>
      </c>
      <c r="U130" s="114">
        <f t="shared" si="54"/>
        <v>3.1415926535897934E-2</v>
      </c>
      <c r="V130" s="56">
        <f t="shared" si="55"/>
        <v>0.60000000000000009</v>
      </c>
      <c r="W130" s="56">
        <f t="shared" si="56"/>
        <v>0.8</v>
      </c>
      <c r="X130" s="56">
        <f t="shared" si="57"/>
        <v>0.8</v>
      </c>
      <c r="Y130" s="56">
        <f t="shared" si="58"/>
        <v>1.3512000000000008</v>
      </c>
      <c r="Z130" s="56">
        <f t="shared" si="59"/>
        <v>1.3197840734641029</v>
      </c>
      <c r="AA130" s="56">
        <f t="shared" si="60"/>
        <v>0</v>
      </c>
      <c r="AB130" s="56">
        <f t="shared" si="61"/>
        <v>0</v>
      </c>
      <c r="AC130" s="56">
        <f t="shared" si="62"/>
        <v>75.559104000000048</v>
      </c>
      <c r="AD130" s="56">
        <f t="shared" si="63"/>
        <v>75.559104000000048</v>
      </c>
      <c r="AE130" s="56">
        <f t="shared" si="64"/>
        <v>0</v>
      </c>
      <c r="AF130" s="56">
        <f t="shared" si="65"/>
        <v>0</v>
      </c>
      <c r="AG130" s="56">
        <f t="shared" si="66"/>
        <v>0</v>
      </c>
      <c r="AH130" s="56" t="str">
        <f t="shared" si="67"/>
        <v>NO REQUIERE</v>
      </c>
      <c r="AI130" s="56">
        <f t="shared" si="68"/>
        <v>0</v>
      </c>
      <c r="AJ130" s="115">
        <f t="shared" si="82"/>
        <v>0</v>
      </c>
      <c r="AK130" s="56">
        <f t="shared" si="69"/>
        <v>0</v>
      </c>
      <c r="AL130" s="56">
        <f>IF(B130="","",(IF(E130=1.1,Q130-$M$9,IF(E130=1.2,Q130-$Y$9-$Y$10,IF(E130=1.3,Q130-#REF!-#REF!)))*X130*AJ130)-AK130-(U130*AJ130))</f>
        <v>0</v>
      </c>
      <c r="AM130" s="56">
        <f>IF(B130="","",IF(K130="B",0,IF(E130=1.1,$M$15,IF(E130=1.2,$Y$17,IF(E130=1.3,#REF!)))*X130*(D130-AJ130)))</f>
        <v>6.7103999999999999</v>
      </c>
      <c r="AN130" s="56">
        <f>IF(B130="","",IF(K130="B",0,IF(E130=1.1,(X130*($M$13*(L130+M130+M130))-$M$14*U130),IF(E130=1.2,(X130*($Y$15*(L130+M130+M130))-$Y$16*U130),IF(E130=1.3,(X130*(#REF!*(L130+M130+M130))-#REF!*U130))))*(D130-AJ130)))</f>
        <v>4.2685765889584806</v>
      </c>
      <c r="AO130" s="56">
        <f>IF(B130="","",IF(K130="B",0,IF(E130=1.1,(X130*($M$11*(L130+M130+M130))-$M$12*U130),IF(E130=1.2,(X130*($Y$13*(L130+M130+M130))-$Y$14*U130),IF(E130=1.3,(X130*(#REF!*(L130+M130+M130))-#REF!*U130))))*(D130-AJ130)))</f>
        <v>2.9218447991541083</v>
      </c>
      <c r="AP130" s="56">
        <f>IF(B130="","",IF(K130="B",0,IF(E130=1.1,$M$10,IF(E130=1.2,$Y$12,IF(E130=1.3,#REF!)))*X130*(D130-AJ130)))</f>
        <v>13.4208</v>
      </c>
      <c r="AQ130" s="56">
        <f>IF(B130="","",IF(K130="B",0,IF(E130=1.1,Q130-L130-M130-M130-$M$15-$M$10-$M$9,IF(E130=1.2,Q130-L130-M130-M130-$Y$17-$Y$12-$Y$11-$Y$10-$Y$9,IF(E130=1.3,Q130-L130-M130-M130-#REF!-#REF!-#REF!-#REF!)))*X130*(D130-AJ130)))</f>
        <v>33.059904000000053</v>
      </c>
      <c r="AR130" s="56">
        <f t="shared" si="83"/>
        <v>0</v>
      </c>
      <c r="AS130" s="56">
        <f t="shared" si="84"/>
        <v>0</v>
      </c>
      <c r="AT130" s="56">
        <f t="shared" si="85"/>
        <v>0</v>
      </c>
      <c r="AU130" s="56">
        <f t="shared" si="86"/>
        <v>0</v>
      </c>
      <c r="AV130" s="56">
        <f t="shared" si="87"/>
        <v>0</v>
      </c>
      <c r="AW130" s="56">
        <f t="shared" si="88"/>
        <v>13.4208</v>
      </c>
      <c r="AX130" s="56">
        <f>IF(B130="","",IF(K130="B",0,IF(E130=1.3,X130*#REF!*D130,0)))</f>
        <v>0</v>
      </c>
      <c r="AY130" s="56">
        <f t="shared" si="81"/>
        <v>0</v>
      </c>
      <c r="AZ130" s="56">
        <f t="shared" si="89"/>
        <v>59.216459200845939</v>
      </c>
      <c r="BA130" s="56" t="str">
        <f t="shared" si="90"/>
        <v>E1B</v>
      </c>
      <c r="BB130" s="56">
        <f t="shared" si="91"/>
        <v>94.448880000000059</v>
      </c>
      <c r="BC130" s="56">
        <f t="shared" si="92"/>
        <v>0</v>
      </c>
      <c r="BD130" s="56" t="str">
        <f t="shared" si="93"/>
        <v>NO REQUIERE</v>
      </c>
      <c r="BE130" s="30" t="s">
        <v>322</v>
      </c>
    </row>
    <row r="131" spans="1:57" ht="15" hidden="1" customHeight="1">
      <c r="A131" s="30" t="s">
        <v>185</v>
      </c>
      <c r="B131" s="45" t="s">
        <v>185</v>
      </c>
      <c r="C131" s="46" t="s">
        <v>209</v>
      </c>
      <c r="D131" s="47">
        <v>72.349999999999994</v>
      </c>
      <c r="E131" s="53">
        <v>1.1000000000000001</v>
      </c>
      <c r="F131" s="48">
        <v>8</v>
      </c>
      <c r="G131" s="49">
        <v>175.32</v>
      </c>
      <c r="H131" s="49">
        <v>175.41</v>
      </c>
      <c r="I131" s="49">
        <v>173.68</v>
      </c>
      <c r="J131" s="49">
        <v>173.17</v>
      </c>
      <c r="K131" s="53" t="s">
        <v>12</v>
      </c>
      <c r="L131" s="114">
        <f>IF(B131="","",VLOOKUP(F131,DN!$B$1:$F$38,4,FALSE))</f>
        <v>0.182</v>
      </c>
      <c r="M131" s="114">
        <f>IF(B131="","",VLOOKUP(F131,DN!$B$1:$F$38,5,FALSE))</f>
        <v>9.000000000000008E-3</v>
      </c>
      <c r="N131" s="56">
        <f t="shared" si="48"/>
        <v>1.4579999999999864</v>
      </c>
      <c r="O131" s="56">
        <f t="shared" si="49"/>
        <v>2.0580000000000092</v>
      </c>
      <c r="P131" s="56">
        <f t="shared" si="50"/>
        <v>1.9399999999999977</v>
      </c>
      <c r="Q131" s="56">
        <f>IF(B131="","",IF(K131="B",0,IF(E131=1.1,P131+M131+$M$15,IF(E131=1.2,P131+M131+$Y$17,IF(E131=1.3,P131+M131+#REF!)))))</f>
        <v>2.0989999999999975</v>
      </c>
      <c r="R131" s="56">
        <f t="shared" si="51"/>
        <v>2</v>
      </c>
      <c r="S131" s="56">
        <f t="shared" si="52"/>
        <v>9.8999999999997534E-2</v>
      </c>
      <c r="T131" s="56">
        <f t="shared" si="53"/>
        <v>0</v>
      </c>
      <c r="U131" s="114">
        <f t="shared" si="54"/>
        <v>3.1415926535897934E-2</v>
      </c>
      <c r="V131" s="56">
        <f t="shared" si="55"/>
        <v>0.60000000000000009</v>
      </c>
      <c r="W131" s="56">
        <f t="shared" si="56"/>
        <v>0.9</v>
      </c>
      <c r="X131" s="56">
        <f t="shared" si="57"/>
        <v>0.9</v>
      </c>
      <c r="Y131" s="56">
        <f t="shared" si="58"/>
        <v>1.8890999999999978</v>
      </c>
      <c r="Z131" s="56">
        <f t="shared" si="59"/>
        <v>1.8576840734640998</v>
      </c>
      <c r="AA131" s="56">
        <f t="shared" si="60"/>
        <v>0</v>
      </c>
      <c r="AB131" s="56">
        <f t="shared" si="61"/>
        <v>0</v>
      </c>
      <c r="AC131" s="56">
        <f t="shared" si="62"/>
        <v>136.67638499999984</v>
      </c>
      <c r="AD131" s="56">
        <f t="shared" si="63"/>
        <v>136.67638499999984</v>
      </c>
      <c r="AE131" s="56">
        <f t="shared" si="64"/>
        <v>0</v>
      </c>
      <c r="AF131" s="56">
        <f t="shared" si="65"/>
        <v>0</v>
      </c>
      <c r="AG131" s="56">
        <f t="shared" si="66"/>
        <v>0</v>
      </c>
      <c r="AH131" s="56" t="str">
        <f t="shared" si="67"/>
        <v>NO REQUIERE</v>
      </c>
      <c r="AI131" s="56">
        <f t="shared" si="68"/>
        <v>0</v>
      </c>
      <c r="AJ131" s="115">
        <f t="shared" si="82"/>
        <v>0</v>
      </c>
      <c r="AK131" s="56">
        <f t="shared" si="69"/>
        <v>0</v>
      </c>
      <c r="AL131" s="56">
        <f>IF(B131="","",(IF(E131=1.1,Q131-$M$9,IF(E131=1.2,Q131-$Y$9-$Y$10,IF(E131=1.3,Q131-#REF!-#REF!)))*X131*AJ131)-AK131-(U131*AJ131))</f>
        <v>0</v>
      </c>
      <c r="AM131" s="56">
        <f>IF(B131="","",IF(K131="B",0,IF(E131=1.1,$M$15,IF(E131=1.2,$Y$17,IF(E131=1.3,#REF!)))*X131*(D131-AJ131)))</f>
        <v>9.7672500000000007</v>
      </c>
      <c r="AN131" s="56">
        <f>IF(B131="","",IF(K131="B",0,IF(E131=1.1,(X131*($M$13*(L131+M131+M131))-$M$14*U131),IF(E131=1.2,(X131*($Y$15*(L131+M131+M131))-$Y$16*U131),IF(E131=1.3,(X131*(#REF!*(L131+M131+M131))-#REF!*U131))))*(D131-AJ131)))</f>
        <v>6.3909381296699923</v>
      </c>
      <c r="AO131" s="56">
        <f>IF(B131="","",IF(K131="B",0,IF(E131=1.1,(X131*($M$11*(L131+M131+M131))-$M$12*U131),IF(E131=1.2,(X131*($Y$13*(L131+M131+M131))-$Y$14*U131),IF(E131=1.3,(X131*(#REF!*(L131+M131+M131))-#REF!*U131))))*(D131-AJ131)))</f>
        <v>4.3591195854577922</v>
      </c>
      <c r="AP131" s="56">
        <f>IF(B131="","",IF(K131="B",0,IF(E131=1.1,$M$10,IF(E131=1.2,$Y$12,IF(E131=1.3,#REF!)))*X131*(D131-AJ131)))</f>
        <v>19.534500000000001</v>
      </c>
      <c r="AQ131" s="56">
        <f>IF(B131="","",IF(K131="B",0,IF(E131=1.1,Q131-L131-M131-M131-$M$15-$M$10-$M$9,IF(E131=1.2,Q131-L131-M131-M131-$Y$17-$Y$12-$Y$11-$Y$10-$Y$9,IF(E131=1.3,Q131-L131-M131-M131-#REF!-#REF!-#REF!-#REF!)))*X131*(D131-AJ131)))</f>
        <v>74.817134999999851</v>
      </c>
      <c r="AR131" s="56">
        <f t="shared" si="83"/>
        <v>0</v>
      </c>
      <c r="AS131" s="56">
        <f t="shared" si="84"/>
        <v>0</v>
      </c>
      <c r="AT131" s="56">
        <f t="shared" si="85"/>
        <v>0</v>
      </c>
      <c r="AU131" s="56">
        <f t="shared" si="86"/>
        <v>0</v>
      </c>
      <c r="AV131" s="56">
        <f t="shared" si="87"/>
        <v>0</v>
      </c>
      <c r="AW131" s="56">
        <f t="shared" si="88"/>
        <v>19.534500000000001</v>
      </c>
      <c r="AX131" s="56">
        <f>IF(B131="","",IF(K131="B",0,IF(E131=1.3,X131*#REF!*D131,0)))</f>
        <v>0</v>
      </c>
      <c r="AY131" s="56">
        <f t="shared" si="81"/>
        <v>0</v>
      </c>
      <c r="AZ131" s="56">
        <f t="shared" si="89"/>
        <v>112.78276541454204</v>
      </c>
      <c r="BA131" s="56" t="str">
        <f t="shared" si="90"/>
        <v>E1B</v>
      </c>
      <c r="BB131" s="56">
        <f t="shared" si="91"/>
        <v>151.8626499999998</v>
      </c>
      <c r="BC131" s="56">
        <f t="shared" si="92"/>
        <v>0</v>
      </c>
      <c r="BD131" s="56" t="str">
        <f t="shared" si="93"/>
        <v>NO REQUIERE</v>
      </c>
      <c r="BE131" s="30" t="s">
        <v>322</v>
      </c>
    </row>
    <row r="132" spans="1:57" ht="15" hidden="1" customHeight="1">
      <c r="A132" s="30" t="s">
        <v>209</v>
      </c>
      <c r="B132" s="45" t="s">
        <v>209</v>
      </c>
      <c r="C132" s="46" t="s">
        <v>210</v>
      </c>
      <c r="D132" s="47">
        <v>73.349999999999994</v>
      </c>
      <c r="E132" s="53">
        <v>1.1000000000000001</v>
      </c>
      <c r="F132" s="48">
        <v>8</v>
      </c>
      <c r="G132" s="49">
        <v>175.41</v>
      </c>
      <c r="H132" s="49">
        <v>175.58</v>
      </c>
      <c r="I132" s="49">
        <v>173.15</v>
      </c>
      <c r="J132" s="49">
        <v>172.86</v>
      </c>
      <c r="K132" s="53" t="s">
        <v>12</v>
      </c>
      <c r="L132" s="114">
        <f>IF(B132="","",VLOOKUP(F132,DN!$B$1:$F$38,4,FALSE))</f>
        <v>0.182</v>
      </c>
      <c r="M132" s="114">
        <f>IF(B132="","",VLOOKUP(F132,DN!$B$1:$F$38,5,FALSE))</f>
        <v>9.000000000000008E-3</v>
      </c>
      <c r="N132" s="56">
        <f t="shared" si="48"/>
        <v>2.077999999999991</v>
      </c>
      <c r="O132" s="56">
        <f t="shared" si="49"/>
        <v>2.5379999999999989</v>
      </c>
      <c r="P132" s="56">
        <f t="shared" si="50"/>
        <v>2.4899999999999949</v>
      </c>
      <c r="Q132" s="56">
        <f>IF(B132="","",IF(K132="B",0,IF(E132=1.1,P132+M132+$M$15,IF(E132=1.2,P132+M132+$Y$17,IF(E132=1.3,P132+M132+#REF!)))))</f>
        <v>2.6489999999999947</v>
      </c>
      <c r="R132" s="56">
        <f t="shared" si="51"/>
        <v>2</v>
      </c>
      <c r="S132" s="56">
        <f t="shared" si="52"/>
        <v>0.64899999999999469</v>
      </c>
      <c r="T132" s="56">
        <f t="shared" si="53"/>
        <v>0</v>
      </c>
      <c r="U132" s="114">
        <f t="shared" si="54"/>
        <v>3.1415926535897934E-2</v>
      </c>
      <c r="V132" s="56">
        <f t="shared" si="55"/>
        <v>0.60000000000000009</v>
      </c>
      <c r="W132" s="56">
        <f t="shared" si="56"/>
        <v>0.9</v>
      </c>
      <c r="X132" s="56">
        <f t="shared" si="57"/>
        <v>0.9</v>
      </c>
      <c r="Y132" s="56">
        <f t="shared" si="58"/>
        <v>2.3840999999999952</v>
      </c>
      <c r="Z132" s="56">
        <f t="shared" si="59"/>
        <v>2.3526840734640975</v>
      </c>
      <c r="AA132" s="56">
        <f t="shared" si="60"/>
        <v>0</v>
      </c>
      <c r="AB132" s="56">
        <f t="shared" si="61"/>
        <v>0</v>
      </c>
      <c r="AC132" s="56">
        <f t="shared" si="62"/>
        <v>174.87373499999964</v>
      </c>
      <c r="AD132" s="56">
        <f t="shared" si="63"/>
        <v>174.87373499999964</v>
      </c>
      <c r="AE132" s="56">
        <f t="shared" si="64"/>
        <v>0</v>
      </c>
      <c r="AF132" s="56">
        <f t="shared" si="65"/>
        <v>0</v>
      </c>
      <c r="AG132" s="56">
        <f t="shared" si="66"/>
        <v>0</v>
      </c>
      <c r="AH132" s="56" t="str">
        <f t="shared" si="67"/>
        <v>NO REQUIERE</v>
      </c>
      <c r="AI132" s="56">
        <f t="shared" si="68"/>
        <v>0</v>
      </c>
      <c r="AJ132" s="115">
        <f t="shared" si="82"/>
        <v>0</v>
      </c>
      <c r="AK132" s="56">
        <f t="shared" si="69"/>
        <v>0</v>
      </c>
      <c r="AL132" s="56">
        <f>IF(B132="","",(IF(E132=1.1,Q132-$M$9,IF(E132=1.2,Q132-$Y$9-$Y$10,IF(E132=1.3,Q132-#REF!-#REF!)))*X132*AJ132)-AK132-(U132*AJ132))</f>
        <v>0</v>
      </c>
      <c r="AM132" s="56">
        <f>IF(B132="","",IF(K132="B",0,IF(E132=1.1,$M$15,IF(E132=1.2,$Y$17,IF(E132=1.3,#REF!)))*X132*(D132-AJ132)))</f>
        <v>9.9022500000000004</v>
      </c>
      <c r="AN132" s="56">
        <f>IF(B132="","",IF(K132="B",0,IF(E132=1.1,(X132*($M$13*(L132+M132+M132))-$M$14*U132),IF(E132=1.2,(X132*($Y$15*(L132+M132+M132))-$Y$16*U132),IF(E132=1.3,(X132*(#REF!*(L132+M132+M132))-#REF!*U132))))*(D132-AJ132)))</f>
        <v>6.4792717596585208</v>
      </c>
      <c r="AO132" s="56">
        <f>IF(B132="","",IF(K132="B",0,IF(E132=1.1,(X132*($M$11*(L132+M132+M132))-$M$12*U132),IF(E132=1.2,(X132*($Y$13*(L132+M132+M132))-$Y$14*U132),IF(E132=1.3,(X132*(#REF!*(L132+M132+M132))-#REF!*U132))))*(D132-AJ132)))</f>
        <v>4.4193700289333666</v>
      </c>
      <c r="AP132" s="56">
        <f>IF(B132="","",IF(K132="B",0,IF(E132=1.1,$M$10,IF(E132=1.2,$Y$12,IF(E132=1.3,#REF!)))*X132*(D132-AJ132)))</f>
        <v>19.804500000000001</v>
      </c>
      <c r="AQ132" s="56">
        <f>IF(B132="","",IF(K132="B",0,IF(E132=1.1,Q132-L132-M132-M132-$M$15-$M$10-$M$9,IF(E132=1.2,Q132-L132-M132-M132-$Y$17-$Y$12-$Y$11-$Y$10-$Y$9,IF(E132=1.3,Q132-L132-M132-M132-#REF!-#REF!-#REF!-#REF!)))*X132*(D132-AJ132)))</f>
        <v>112.15948499999966</v>
      </c>
      <c r="AR132" s="56">
        <f t="shared" si="83"/>
        <v>0</v>
      </c>
      <c r="AS132" s="56">
        <f t="shared" si="84"/>
        <v>0</v>
      </c>
      <c r="AT132" s="56">
        <f t="shared" si="85"/>
        <v>0</v>
      </c>
      <c r="AU132" s="56">
        <f t="shared" si="86"/>
        <v>0</v>
      </c>
      <c r="AV132" s="56">
        <f t="shared" si="87"/>
        <v>0</v>
      </c>
      <c r="AW132" s="56">
        <f t="shared" si="88"/>
        <v>19.804500000000001</v>
      </c>
      <c r="AX132" s="56">
        <f>IF(B132="","",IF(K132="B",0,IF(E132=1.3,X132*#REF!*D132,0)))</f>
        <v>0</v>
      </c>
      <c r="AY132" s="56">
        <f t="shared" si="81"/>
        <v>0</v>
      </c>
      <c r="AZ132" s="56">
        <f t="shared" si="89"/>
        <v>150.64986497106628</v>
      </c>
      <c r="BA132" s="56" t="str">
        <f t="shared" si="90"/>
        <v>E1B</v>
      </c>
      <c r="BB132" s="56">
        <f t="shared" si="91"/>
        <v>194.30414999999959</v>
      </c>
      <c r="BC132" s="56">
        <f t="shared" si="92"/>
        <v>0</v>
      </c>
      <c r="BD132" s="56" t="str">
        <f t="shared" si="93"/>
        <v>NO REQUIERE</v>
      </c>
      <c r="BE132" s="30" t="s">
        <v>322</v>
      </c>
    </row>
    <row r="133" spans="1:57" ht="15" hidden="1" customHeight="1">
      <c r="A133" s="30" t="s">
        <v>186</v>
      </c>
      <c r="B133" s="45" t="s">
        <v>186</v>
      </c>
      <c r="C133" s="46" t="s">
        <v>184</v>
      </c>
      <c r="D133" s="47">
        <v>49.55</v>
      </c>
      <c r="E133" s="53">
        <v>1.1000000000000001</v>
      </c>
      <c r="F133" s="48">
        <v>8</v>
      </c>
      <c r="G133" s="49">
        <v>176.85</v>
      </c>
      <c r="H133" s="49">
        <v>175.76</v>
      </c>
      <c r="I133" s="49">
        <v>175.17</v>
      </c>
      <c r="J133" s="49">
        <v>174.35</v>
      </c>
      <c r="K133" s="53" t="s">
        <v>12</v>
      </c>
      <c r="L133" s="114">
        <f>IF(B133="","",VLOOKUP(F133,DN!$B$1:$F$38,4,FALSE))</f>
        <v>0.182</v>
      </c>
      <c r="M133" s="114">
        <f>IF(B133="","",VLOOKUP(F133,DN!$B$1:$F$38,5,FALSE))</f>
        <v>9.000000000000008E-3</v>
      </c>
      <c r="N133" s="56">
        <f t="shared" si="48"/>
        <v>1.4980000000000069</v>
      </c>
      <c r="O133" s="56">
        <f t="shared" si="49"/>
        <v>1.2279999999999966</v>
      </c>
      <c r="P133" s="56">
        <f t="shared" si="50"/>
        <v>1.5450000000000017</v>
      </c>
      <c r="Q133" s="56">
        <f>IF(B133="","",IF(K133="B",0,IF(E133=1.1,P133+M133+$M$15,IF(E133=1.2,P133+M133+$Y$17,IF(E133=1.3,P133+M133+#REF!)))))</f>
        <v>1.7040000000000015</v>
      </c>
      <c r="R133" s="56">
        <f t="shared" si="51"/>
        <v>1.7040000000000015</v>
      </c>
      <c r="S133" s="56">
        <f t="shared" si="52"/>
        <v>0</v>
      </c>
      <c r="T133" s="56">
        <f t="shared" si="53"/>
        <v>0</v>
      </c>
      <c r="U133" s="114">
        <f t="shared" si="54"/>
        <v>3.1415926535897934E-2</v>
      </c>
      <c r="V133" s="56">
        <f t="shared" si="55"/>
        <v>0.60000000000000009</v>
      </c>
      <c r="W133" s="56">
        <f t="shared" si="56"/>
        <v>0.8</v>
      </c>
      <c r="X133" s="56">
        <f t="shared" si="57"/>
        <v>0.8</v>
      </c>
      <c r="Y133" s="56">
        <f t="shared" si="58"/>
        <v>1.3632000000000013</v>
      </c>
      <c r="Z133" s="56">
        <f t="shared" si="59"/>
        <v>1.3317840734641033</v>
      </c>
      <c r="AA133" s="56">
        <f t="shared" si="60"/>
        <v>0</v>
      </c>
      <c r="AB133" s="56">
        <f t="shared" si="61"/>
        <v>0</v>
      </c>
      <c r="AC133" s="56">
        <f t="shared" si="62"/>
        <v>67.546560000000056</v>
      </c>
      <c r="AD133" s="56">
        <f t="shared" si="63"/>
        <v>67.546560000000056</v>
      </c>
      <c r="AE133" s="56">
        <f t="shared" si="64"/>
        <v>0</v>
      </c>
      <c r="AF133" s="56">
        <f t="shared" si="65"/>
        <v>0</v>
      </c>
      <c r="AG133" s="56">
        <f t="shared" si="66"/>
        <v>0</v>
      </c>
      <c r="AH133" s="56" t="str">
        <f t="shared" si="67"/>
        <v>NO REQUIERE</v>
      </c>
      <c r="AI133" s="56">
        <f t="shared" si="68"/>
        <v>0</v>
      </c>
      <c r="AJ133" s="115">
        <f t="shared" si="82"/>
        <v>0</v>
      </c>
      <c r="AK133" s="56">
        <f t="shared" si="69"/>
        <v>0</v>
      </c>
      <c r="AL133" s="56">
        <f>IF(B133="","",(IF(E133=1.1,Q133-$M$9,IF(E133=1.2,Q133-$Y$9-$Y$10,IF(E133=1.3,Q133-#REF!-#REF!)))*X133*AJ133)-AK133-(U133*AJ133))</f>
        <v>0</v>
      </c>
      <c r="AM133" s="56">
        <f>IF(B133="","",IF(K133="B",0,IF(E133=1.1,$M$15,IF(E133=1.2,$Y$17,IF(E133=1.3,#REF!)))*X133*(D133-AJ133)))</f>
        <v>5.9459999999999997</v>
      </c>
      <c r="AN133" s="56">
        <f>IF(B133="","",IF(K133="B",0,IF(E133=1.1,(X133*($M$13*(L133+M133+M133))-$M$14*U133),IF(E133=1.2,(X133*($Y$15*(L133+M133+M133))-$Y$16*U133),IF(E133=1.3,(X133*(#REF!*(L133+M133+M133))-#REF!*U133))))*(D133-AJ133)))</f>
        <v>3.7823313659315572</v>
      </c>
      <c r="AO133" s="56">
        <f>IF(B133="","",IF(K133="B",0,IF(E133=1.1,(X133*($M$11*(L133+M133+M133))-$M$12*U133),IF(E133=1.2,(X133*($Y$13*(L133+M133+M133))-$Y$14*U133),IF(E133=1.3,(X133*(#REF!*(L133+M133+M133))-#REF!*U133))))*(D133-AJ133)))</f>
        <v>2.5890094742147007</v>
      </c>
      <c r="AP133" s="56">
        <f>IF(B133="","",IF(K133="B",0,IF(E133=1.1,$M$10,IF(E133=1.2,$Y$12,IF(E133=1.3,#REF!)))*X133*(D133-AJ133)))</f>
        <v>11.891999999999999</v>
      </c>
      <c r="AQ133" s="56">
        <f>IF(B133="","",IF(K133="B",0,IF(E133=1.1,Q133-L133-M133-M133-$M$15-$M$10-$M$9,IF(E133=1.2,Q133-L133-M133-M133-$Y$17-$Y$12-$Y$11-$Y$10-$Y$9,IF(E133=1.3,Q133-L133-M133-M133-#REF!-#REF!-#REF!-#REF!)))*X133*(D133-AJ133)))</f>
        <v>29.888560000000073</v>
      </c>
      <c r="AR133" s="56">
        <f t="shared" si="83"/>
        <v>0</v>
      </c>
      <c r="AS133" s="56">
        <f t="shared" si="84"/>
        <v>0</v>
      </c>
      <c r="AT133" s="56">
        <f t="shared" si="85"/>
        <v>0</v>
      </c>
      <c r="AU133" s="56">
        <f t="shared" si="86"/>
        <v>0</v>
      </c>
      <c r="AV133" s="56">
        <f t="shared" si="87"/>
        <v>0</v>
      </c>
      <c r="AW133" s="56">
        <f t="shared" si="88"/>
        <v>11.891999999999999</v>
      </c>
      <c r="AX133" s="56">
        <f>IF(B133="","",IF(K133="B",0,IF(E133=1.3,X133*#REF!*D133,0)))</f>
        <v>0</v>
      </c>
      <c r="AY133" s="56">
        <f t="shared" si="81"/>
        <v>0</v>
      </c>
      <c r="AZ133" s="56">
        <f t="shared" si="89"/>
        <v>53.065550525785362</v>
      </c>
      <c r="BA133" s="56" t="str">
        <f t="shared" si="90"/>
        <v>E1B</v>
      </c>
      <c r="BB133" s="56">
        <f t="shared" si="91"/>
        <v>84.43320000000007</v>
      </c>
      <c r="BC133" s="56">
        <f t="shared" si="92"/>
        <v>0</v>
      </c>
      <c r="BD133" s="56" t="str">
        <f t="shared" si="93"/>
        <v>NO REQUIERE</v>
      </c>
      <c r="BE133" s="30" t="s">
        <v>322</v>
      </c>
    </row>
    <row r="134" spans="1:57" ht="15" hidden="1" customHeight="1">
      <c r="A134" s="30" t="s">
        <v>446</v>
      </c>
      <c r="B134" s="45" t="s">
        <v>214</v>
      </c>
      <c r="C134" s="46" t="s">
        <v>185</v>
      </c>
      <c r="D134" s="47">
        <v>62.9</v>
      </c>
      <c r="E134" s="53">
        <v>1.1000000000000001</v>
      </c>
      <c r="F134" s="48">
        <v>8</v>
      </c>
      <c r="G134" s="49">
        <v>177.29</v>
      </c>
      <c r="H134" s="49">
        <v>175.32</v>
      </c>
      <c r="I134" s="49">
        <v>175.61</v>
      </c>
      <c r="J134" s="49">
        <v>173.91</v>
      </c>
      <c r="K134" s="53" t="s">
        <v>12</v>
      </c>
      <c r="L134" s="114">
        <f>IF(B134="","",VLOOKUP(F134,DN!$B$1:$F$38,4,FALSE))</f>
        <v>0.182</v>
      </c>
      <c r="M134" s="114">
        <f>IF(B134="","",VLOOKUP(F134,DN!$B$1:$F$38,5,FALSE))</f>
        <v>9.000000000000008E-3</v>
      </c>
      <c r="N134" s="56">
        <f t="shared" si="48"/>
        <v>1.4979999999999785</v>
      </c>
      <c r="O134" s="56">
        <f t="shared" si="49"/>
        <v>1.2279999999999966</v>
      </c>
      <c r="P134" s="56">
        <f t="shared" si="50"/>
        <v>1.5449999999999875</v>
      </c>
      <c r="Q134" s="56">
        <f>IF(B134="","",IF(K134="B",0,IF(E134=1.1,P134+M134+$M$15,IF(E134=1.2,P134+M134+$Y$17,IF(E134=1.3,P134+M134+#REF!)))))</f>
        <v>1.7039999999999873</v>
      </c>
      <c r="R134" s="56">
        <f t="shared" si="51"/>
        <v>1.7039999999999873</v>
      </c>
      <c r="S134" s="56">
        <f t="shared" si="52"/>
        <v>0</v>
      </c>
      <c r="T134" s="56">
        <f t="shared" si="53"/>
        <v>0</v>
      </c>
      <c r="U134" s="114">
        <f t="shared" si="54"/>
        <v>3.1415926535897934E-2</v>
      </c>
      <c r="V134" s="56">
        <f t="shared" si="55"/>
        <v>0.60000000000000009</v>
      </c>
      <c r="W134" s="56">
        <f t="shared" si="56"/>
        <v>0.8</v>
      </c>
      <c r="X134" s="56">
        <f t="shared" si="57"/>
        <v>0.8</v>
      </c>
      <c r="Y134" s="56">
        <f t="shared" si="58"/>
        <v>1.36319999999999</v>
      </c>
      <c r="Z134" s="56">
        <f t="shared" si="59"/>
        <v>1.331784073464092</v>
      </c>
      <c r="AA134" s="56">
        <f t="shared" si="60"/>
        <v>0</v>
      </c>
      <c r="AB134" s="56">
        <f t="shared" si="61"/>
        <v>0</v>
      </c>
      <c r="AC134" s="56">
        <f t="shared" si="62"/>
        <v>85.745279999999369</v>
      </c>
      <c r="AD134" s="56">
        <f t="shared" si="63"/>
        <v>85.745279999999369</v>
      </c>
      <c r="AE134" s="56">
        <f t="shared" si="64"/>
        <v>0</v>
      </c>
      <c r="AF134" s="56">
        <f t="shared" si="65"/>
        <v>0</v>
      </c>
      <c r="AG134" s="56">
        <f t="shared" si="66"/>
        <v>0</v>
      </c>
      <c r="AH134" s="56" t="str">
        <f t="shared" si="67"/>
        <v>NO REQUIERE</v>
      </c>
      <c r="AI134" s="56">
        <f t="shared" si="68"/>
        <v>0</v>
      </c>
      <c r="AJ134" s="115">
        <f t="shared" si="82"/>
        <v>0</v>
      </c>
      <c r="AK134" s="56">
        <f t="shared" si="69"/>
        <v>0</v>
      </c>
      <c r="AL134" s="56">
        <f>IF(B134="","",(IF(E134=1.1,Q134-$M$9,IF(E134=1.2,Q134-$Y$9-$Y$10,IF(E134=1.3,Q134-#REF!-#REF!)))*X134*AJ134)-AK134-(U134*AJ134))</f>
        <v>0</v>
      </c>
      <c r="AM134" s="56">
        <f>IF(B134="","",IF(K134="B",0,IF(E134=1.1,$M$15,IF(E134=1.2,$Y$17,IF(E134=1.3,#REF!)))*X134*(D134-AJ134)))</f>
        <v>7.5479999999999992</v>
      </c>
      <c r="AN134" s="56">
        <f>IF(B134="","",IF(K134="B",0,IF(E134=1.1,(X134*($M$13*(L134+M134+M134))-$M$14*U134),IF(E134=1.2,(X134*($Y$15*(L134+M134+M134))-$Y$16*U134),IF(E134=1.3,(X134*(#REF!*(L134+M134+M134))-#REF!*U134))))*(D134-AJ134)))</f>
        <v>4.801385326278405</v>
      </c>
      <c r="AO134" s="56">
        <f>IF(B134="","",IF(K134="B",0,IF(E134=1.1,(X134*($M$11*(L134+M134+M134))-$M$12*U134),IF(E134=1.2,(X134*($Y$13*(L134+M134+M134))-$Y$14*U134),IF(E134=1.3,(X134*(#REF!*(L134+M134+M134))-#REF!*U134))))*(D134-AJ134)))</f>
        <v>3.286552894613616</v>
      </c>
      <c r="AP134" s="56">
        <f>IF(B134="","",IF(K134="B",0,IF(E134=1.1,$M$10,IF(E134=1.2,$Y$12,IF(E134=1.3,#REF!)))*X134*(D134-AJ134)))</f>
        <v>15.095999999999998</v>
      </c>
      <c r="AQ134" s="56">
        <f>IF(B134="","",IF(K134="B",0,IF(E134=1.1,Q134-L134-M134-M134-$M$15-$M$10-$M$9,IF(E134=1.2,Q134-L134-M134-M134-$Y$17-$Y$12-$Y$11-$Y$10-$Y$9,IF(E134=1.3,Q134-L134-M134-M134-#REF!-#REF!-#REF!-#REF!)))*X134*(D134-AJ134)))</f>
        <v>37.941279999999374</v>
      </c>
      <c r="AR134" s="56">
        <f t="shared" si="83"/>
        <v>0</v>
      </c>
      <c r="AS134" s="56">
        <f t="shared" si="84"/>
        <v>0</v>
      </c>
      <c r="AT134" s="56">
        <f t="shared" si="85"/>
        <v>0</v>
      </c>
      <c r="AU134" s="56">
        <f t="shared" si="86"/>
        <v>0</v>
      </c>
      <c r="AV134" s="56">
        <f t="shared" si="87"/>
        <v>0</v>
      </c>
      <c r="AW134" s="56">
        <f t="shared" si="88"/>
        <v>15.095999999999998</v>
      </c>
      <c r="AX134" s="56">
        <f>IF(B134="","",IF(K134="B",0,IF(E134=1.3,X134*#REF!*D134,0)))</f>
        <v>0</v>
      </c>
      <c r="AY134" s="56">
        <f t="shared" si="81"/>
        <v>0</v>
      </c>
      <c r="AZ134" s="56">
        <f t="shared" si="89"/>
        <v>67.362727105385744</v>
      </c>
      <c r="BA134" s="56" t="str">
        <f t="shared" si="90"/>
        <v>E1B</v>
      </c>
      <c r="BB134" s="56">
        <f t="shared" si="91"/>
        <v>107.18159999999919</v>
      </c>
      <c r="BC134" s="56">
        <f t="shared" si="92"/>
        <v>0</v>
      </c>
      <c r="BD134" s="56" t="str">
        <f t="shared" si="93"/>
        <v>NO REQUIERE</v>
      </c>
      <c r="BE134" s="30" t="s">
        <v>322</v>
      </c>
    </row>
    <row r="135" spans="1:57" ht="15" hidden="1" customHeight="1">
      <c r="A135" s="30" t="s">
        <v>447</v>
      </c>
      <c r="B135" s="45" t="s">
        <v>157</v>
      </c>
      <c r="C135" s="46" t="s">
        <v>209</v>
      </c>
      <c r="D135" s="47">
        <v>64.569999999999993</v>
      </c>
      <c r="E135" s="53">
        <v>1.1000000000000001</v>
      </c>
      <c r="F135" s="48">
        <v>8</v>
      </c>
      <c r="G135" s="49">
        <v>174.94</v>
      </c>
      <c r="H135" s="49">
        <v>175.41</v>
      </c>
      <c r="I135" s="49">
        <v>173.56</v>
      </c>
      <c r="J135" s="49">
        <v>173.2</v>
      </c>
      <c r="K135" s="53" t="s">
        <v>12</v>
      </c>
      <c r="L135" s="114">
        <f>IF(B135="","",VLOOKUP(F135,DN!$B$1:$F$38,4,FALSE))</f>
        <v>0.182</v>
      </c>
      <c r="M135" s="114">
        <f>IF(B135="","",VLOOKUP(F135,DN!$B$1:$F$38,5,FALSE))</f>
        <v>9.000000000000008E-3</v>
      </c>
      <c r="N135" s="56">
        <f t="shared" si="48"/>
        <v>1.1979999999999955</v>
      </c>
      <c r="O135" s="56">
        <f t="shared" si="49"/>
        <v>2.028000000000008</v>
      </c>
      <c r="P135" s="56">
        <f t="shared" si="50"/>
        <v>1.7950000000000017</v>
      </c>
      <c r="Q135" s="56">
        <f>IF(B135="","",IF(K135="B",0,IF(E135=1.1,P135+M135+$M$15,IF(E135=1.2,P135+M135+$Y$17,IF(E135=1.3,P135+M135+#REF!)))))</f>
        <v>1.9540000000000015</v>
      </c>
      <c r="R135" s="56">
        <f t="shared" si="51"/>
        <v>1.9540000000000015</v>
      </c>
      <c r="S135" s="56">
        <f t="shared" si="52"/>
        <v>0</v>
      </c>
      <c r="T135" s="56">
        <f t="shared" si="53"/>
        <v>0</v>
      </c>
      <c r="U135" s="114">
        <f t="shared" si="54"/>
        <v>3.1415926535897934E-2</v>
      </c>
      <c r="V135" s="56">
        <f t="shared" si="55"/>
        <v>0.60000000000000009</v>
      </c>
      <c r="W135" s="56">
        <f t="shared" si="56"/>
        <v>0.9</v>
      </c>
      <c r="X135" s="56">
        <f t="shared" si="57"/>
        <v>0.9</v>
      </c>
      <c r="Y135" s="56">
        <f t="shared" si="58"/>
        <v>1.7586000000000015</v>
      </c>
      <c r="Z135" s="56">
        <f t="shared" si="59"/>
        <v>1.7271840734641035</v>
      </c>
      <c r="AA135" s="56">
        <f t="shared" si="60"/>
        <v>0</v>
      </c>
      <c r="AB135" s="56">
        <f t="shared" si="61"/>
        <v>0</v>
      </c>
      <c r="AC135" s="56">
        <f t="shared" si="62"/>
        <v>113.55280200000009</v>
      </c>
      <c r="AD135" s="56">
        <f t="shared" si="63"/>
        <v>113.55280200000009</v>
      </c>
      <c r="AE135" s="56">
        <f t="shared" si="64"/>
        <v>0</v>
      </c>
      <c r="AF135" s="56">
        <f t="shared" si="65"/>
        <v>0</v>
      </c>
      <c r="AG135" s="56">
        <f t="shared" si="66"/>
        <v>0</v>
      </c>
      <c r="AH135" s="56" t="str">
        <f t="shared" si="67"/>
        <v>NO REQUIERE</v>
      </c>
      <c r="AI135" s="56">
        <f t="shared" si="68"/>
        <v>0</v>
      </c>
      <c r="AJ135" s="115">
        <f t="shared" si="82"/>
        <v>0</v>
      </c>
      <c r="AK135" s="56">
        <f t="shared" si="69"/>
        <v>0</v>
      </c>
      <c r="AL135" s="56">
        <f>IF(B135="","",(IF(E135=1.1,Q135-$M$9,IF(E135=1.2,Q135-$Y$9-$Y$10,IF(E135=1.3,Q135-#REF!-#REF!)))*X135*AJ135)-AK135-(U135*AJ135))</f>
        <v>0</v>
      </c>
      <c r="AM135" s="56">
        <f>IF(B135="","",IF(K135="B",0,IF(E135=1.1,$M$15,IF(E135=1.2,$Y$17,IF(E135=1.3,#REF!)))*X135*(D135-AJ135)))</f>
        <v>8.7169499999999989</v>
      </c>
      <c r="AN135" s="56">
        <f>IF(B135="","",IF(K135="B",0,IF(E135=1.1,(X135*($M$13*(L135+M135+M135))-$M$14*U135),IF(E135=1.2,(X135*($Y$15*(L135+M135+M135))-$Y$16*U135),IF(E135=1.3,(X135*(#REF!*(L135+M135+M135))-#REF!*U135))))*(D135-AJ135)))</f>
        <v>5.7037024883592453</v>
      </c>
      <c r="AO135" s="56">
        <f>IF(B135="","",IF(K135="B",0,IF(E135=1.1,(X135*($M$11*(L135+M135+M135))-$M$12*U135),IF(E135=1.2,(X135*($Y$13*(L135+M135+M135))-$Y$14*U135),IF(E135=1.3,(X135*(#REF!*(L135+M135+M135))-#REF!*U135))))*(D135-AJ135)))</f>
        <v>3.890371135217825</v>
      </c>
      <c r="AP135" s="56">
        <f>IF(B135="","",IF(K135="B",0,IF(E135=1.1,$M$10,IF(E135=1.2,$Y$12,IF(E135=1.3,#REF!)))*X135*(D135-AJ135)))</f>
        <v>17.433899999999998</v>
      </c>
      <c r="AQ135" s="56">
        <f>IF(B135="","",IF(K135="B",0,IF(E135=1.1,Q135-L135-M135-M135-$M$15-$M$10-$M$9,IF(E135=1.2,Q135-L135-M135-M135-$Y$17-$Y$12-$Y$11-$Y$10-$Y$9,IF(E135=1.3,Q135-L135-M135-M135-#REF!-#REF!-#REF!-#REF!)))*X135*(D135-AJ135)))</f>
        <v>58.345452000000101</v>
      </c>
      <c r="AR135" s="56">
        <f t="shared" si="83"/>
        <v>0</v>
      </c>
      <c r="AS135" s="56">
        <f t="shared" si="84"/>
        <v>0</v>
      </c>
      <c r="AT135" s="56">
        <f t="shared" si="85"/>
        <v>0</v>
      </c>
      <c r="AU135" s="56">
        <f t="shared" si="86"/>
        <v>0</v>
      </c>
      <c r="AV135" s="56">
        <f t="shared" si="87"/>
        <v>0</v>
      </c>
      <c r="AW135" s="56">
        <f t="shared" si="88"/>
        <v>17.433899999999998</v>
      </c>
      <c r="AX135" s="56">
        <f>IF(B135="","",IF(K135="B",0,IF(E135=1.3,X135*#REF!*D135,0)))</f>
        <v>0</v>
      </c>
      <c r="AY135" s="56">
        <f t="shared" si="81"/>
        <v>0</v>
      </c>
      <c r="AZ135" s="56">
        <f t="shared" si="89"/>
        <v>92.228530864782272</v>
      </c>
      <c r="BA135" s="56" t="str">
        <f t="shared" si="90"/>
        <v>E1B</v>
      </c>
      <c r="BB135" s="56">
        <f t="shared" si="91"/>
        <v>126.16978000000009</v>
      </c>
      <c r="BC135" s="56">
        <f t="shared" si="92"/>
        <v>0</v>
      </c>
      <c r="BD135" s="56" t="str">
        <f t="shared" si="93"/>
        <v>NO REQUIERE</v>
      </c>
      <c r="BE135" s="30" t="s">
        <v>322</v>
      </c>
    </row>
    <row r="136" spans="1:57" ht="15" hidden="1" customHeight="1">
      <c r="A136" s="30" t="s">
        <v>448</v>
      </c>
      <c r="B136" s="45" t="s">
        <v>215</v>
      </c>
      <c r="C136" s="46" t="s">
        <v>209</v>
      </c>
      <c r="D136" s="47">
        <v>60.87</v>
      </c>
      <c r="E136" s="53">
        <v>1.1000000000000001</v>
      </c>
      <c r="F136" s="48">
        <v>8</v>
      </c>
      <c r="G136" s="49">
        <v>177.13</v>
      </c>
      <c r="H136" s="49">
        <v>175.41</v>
      </c>
      <c r="I136" s="49">
        <v>175.45</v>
      </c>
      <c r="J136" s="49">
        <v>173.99</v>
      </c>
      <c r="K136" s="53" t="s">
        <v>12</v>
      </c>
      <c r="L136" s="114">
        <f>IF(B136="","",VLOOKUP(F136,DN!$B$1:$F$38,4,FALSE))</f>
        <v>0.182</v>
      </c>
      <c r="M136" s="114">
        <f>IF(B136="","",VLOOKUP(F136,DN!$B$1:$F$38,5,FALSE))</f>
        <v>9.000000000000008E-3</v>
      </c>
      <c r="N136" s="56">
        <f t="shared" si="48"/>
        <v>1.4980000000000069</v>
      </c>
      <c r="O136" s="56">
        <f t="shared" si="49"/>
        <v>1.2379999999999876</v>
      </c>
      <c r="P136" s="56">
        <f t="shared" si="50"/>
        <v>1.5499999999999972</v>
      </c>
      <c r="Q136" s="56">
        <f>IF(B136="","",IF(K136="B",0,IF(E136=1.1,P136+M136+$M$15,IF(E136=1.2,P136+M136+$Y$17,IF(E136=1.3,P136+M136+#REF!)))))</f>
        <v>1.708999999999997</v>
      </c>
      <c r="R136" s="56">
        <f t="shared" si="51"/>
        <v>1.708999999999997</v>
      </c>
      <c r="S136" s="56">
        <f t="shared" si="52"/>
        <v>0</v>
      </c>
      <c r="T136" s="56">
        <f t="shared" si="53"/>
        <v>0</v>
      </c>
      <c r="U136" s="114">
        <f t="shared" si="54"/>
        <v>3.1415926535897934E-2</v>
      </c>
      <c r="V136" s="56">
        <f t="shared" si="55"/>
        <v>0.60000000000000009</v>
      </c>
      <c r="W136" s="56">
        <f t="shared" si="56"/>
        <v>0.8</v>
      </c>
      <c r="X136" s="56">
        <f t="shared" si="57"/>
        <v>0.8</v>
      </c>
      <c r="Y136" s="56">
        <f t="shared" si="58"/>
        <v>1.3671999999999978</v>
      </c>
      <c r="Z136" s="56">
        <f t="shared" si="59"/>
        <v>1.3357840734640998</v>
      </c>
      <c r="AA136" s="56">
        <f t="shared" si="60"/>
        <v>0</v>
      </c>
      <c r="AB136" s="56">
        <f t="shared" si="61"/>
        <v>0</v>
      </c>
      <c r="AC136" s="56">
        <f t="shared" si="62"/>
        <v>83.221463999999855</v>
      </c>
      <c r="AD136" s="56">
        <f t="shared" si="63"/>
        <v>83.221463999999855</v>
      </c>
      <c r="AE136" s="56">
        <f t="shared" si="64"/>
        <v>0</v>
      </c>
      <c r="AF136" s="56">
        <f t="shared" si="65"/>
        <v>0</v>
      </c>
      <c r="AG136" s="56">
        <f t="shared" si="66"/>
        <v>0</v>
      </c>
      <c r="AH136" s="56" t="str">
        <f t="shared" si="67"/>
        <v>NO REQUIERE</v>
      </c>
      <c r="AI136" s="56">
        <f t="shared" si="68"/>
        <v>0</v>
      </c>
      <c r="AJ136" s="115">
        <f t="shared" si="82"/>
        <v>0</v>
      </c>
      <c r="AK136" s="56">
        <f t="shared" si="69"/>
        <v>0</v>
      </c>
      <c r="AL136" s="56">
        <f>IF(B136="","",(IF(E136=1.1,Q136-$M$9,IF(E136=1.2,Q136-$Y$9-$Y$10,IF(E136=1.3,Q136-#REF!-#REF!)))*X136*AJ136)-AK136-(U136*AJ136))</f>
        <v>0</v>
      </c>
      <c r="AM136" s="56">
        <f>IF(B136="","",IF(K136="B",0,IF(E136=1.1,$M$15,IF(E136=1.2,$Y$17,IF(E136=1.3,#REF!)))*X136*(D136-AJ136)))</f>
        <v>7.3043999999999993</v>
      </c>
      <c r="AN136" s="56">
        <f>IF(B136="","",IF(K136="B",0,IF(E136=1.1,(X136*($M$13*(L136+M136+M136))-$M$14*U136),IF(E136=1.2,(X136*($Y$15*(L136+M136+M136))-$Y$16*U136),IF(E136=1.3,(X136*(#REF!*(L136+M136+M136))-#REF!*U136))))*(D136-AJ136)))</f>
        <v>4.6464280574016934</v>
      </c>
      <c r="AO136" s="56">
        <f>IF(B136="","",IF(K136="B",0,IF(E136=1.1,(X136*($M$11*(L136+M136+M136))-$M$12*U136),IF(E136=1.2,(X136*($Y$13*(L136+M136+M136))-$Y$14*U136),IF(E136=1.3,(X136*(#REF!*(L136+M136+M136))-#REF!*U136))))*(D136-AJ136)))</f>
        <v>3.1804844943582005</v>
      </c>
      <c r="AP136" s="56">
        <f>IF(B136="","",IF(K136="B",0,IF(E136=1.1,$M$10,IF(E136=1.2,$Y$12,IF(E136=1.3,#REF!)))*X136*(D136-AJ136)))</f>
        <v>14.608799999999999</v>
      </c>
      <c r="AQ136" s="56">
        <f>IF(B136="","",IF(K136="B",0,IF(E136=1.1,Q136-L136-M136-M136-$M$15-$M$10-$M$9,IF(E136=1.2,Q136-L136-M136-M136-$Y$17-$Y$12-$Y$11-$Y$10-$Y$9,IF(E136=1.3,Q136-L136-M136-M136-#REF!-#REF!-#REF!-#REF!)))*X136*(D136-AJ136)))</f>
        <v>36.960263999999867</v>
      </c>
      <c r="AR136" s="56">
        <f t="shared" si="83"/>
        <v>0</v>
      </c>
      <c r="AS136" s="56">
        <f t="shared" si="84"/>
        <v>0</v>
      </c>
      <c r="AT136" s="56">
        <f t="shared" si="85"/>
        <v>0</v>
      </c>
      <c r="AU136" s="56">
        <f t="shared" si="86"/>
        <v>0</v>
      </c>
      <c r="AV136" s="56">
        <f t="shared" si="87"/>
        <v>0</v>
      </c>
      <c r="AW136" s="56">
        <f t="shared" si="88"/>
        <v>14.608799999999999</v>
      </c>
      <c r="AX136" s="56">
        <f>IF(B136="","",IF(K136="B",0,IF(E136=1.3,X136*#REF!*D136,0)))</f>
        <v>0</v>
      </c>
      <c r="AY136" s="56">
        <f t="shared" si="81"/>
        <v>0</v>
      </c>
      <c r="AZ136" s="56">
        <f t="shared" si="89"/>
        <v>65.432179505641656</v>
      </c>
      <c r="BA136" s="56" t="str">
        <f t="shared" si="90"/>
        <v>E1B</v>
      </c>
      <c r="BB136" s="56">
        <f t="shared" si="91"/>
        <v>104.0268299999998</v>
      </c>
      <c r="BC136" s="56">
        <f t="shared" si="92"/>
        <v>0</v>
      </c>
      <c r="BD136" s="56" t="str">
        <f t="shared" si="93"/>
        <v>SI</v>
      </c>
      <c r="BE136" s="30" t="s">
        <v>322</v>
      </c>
    </row>
    <row r="137" spans="1:57" ht="15" hidden="1" customHeight="1">
      <c r="A137" s="30" t="s">
        <v>213</v>
      </c>
      <c r="B137" s="45" t="s">
        <v>213</v>
      </c>
      <c r="C137" s="46" t="s">
        <v>214</v>
      </c>
      <c r="D137" s="47">
        <v>45.79</v>
      </c>
      <c r="E137" s="53">
        <v>1.1000000000000001</v>
      </c>
      <c r="F137" s="48">
        <v>8</v>
      </c>
      <c r="G137" s="49">
        <v>177.42</v>
      </c>
      <c r="H137" s="49">
        <v>177.29</v>
      </c>
      <c r="I137" s="49">
        <v>175.84</v>
      </c>
      <c r="J137" s="49">
        <v>175.59</v>
      </c>
      <c r="K137" s="53" t="s">
        <v>12</v>
      </c>
      <c r="L137" s="114">
        <f>IF(B137="","",VLOOKUP(F137,DN!$B$1:$F$38,4,FALSE))</f>
        <v>0.182</v>
      </c>
      <c r="M137" s="114">
        <f>IF(B137="","",VLOOKUP(F137,DN!$B$1:$F$38,5,FALSE))</f>
        <v>9.000000000000008E-3</v>
      </c>
      <c r="N137" s="56">
        <f t="shared" si="48"/>
        <v>1.3979999999999841</v>
      </c>
      <c r="O137" s="56">
        <f t="shared" si="49"/>
        <v>1.5179999999999887</v>
      </c>
      <c r="P137" s="56">
        <f t="shared" si="50"/>
        <v>1.6399999999999864</v>
      </c>
      <c r="Q137" s="56">
        <f>IF(B137="","",IF(K137="B",0,IF(E137=1.1,P137+M137+$M$15,IF(E137=1.2,P137+M137+$Y$17,IF(E137=1.3,P137+M137+#REF!)))))</f>
        <v>1.7989999999999862</v>
      </c>
      <c r="R137" s="56">
        <f t="shared" si="51"/>
        <v>1.7989999999999862</v>
      </c>
      <c r="S137" s="56">
        <f t="shared" si="52"/>
        <v>0</v>
      </c>
      <c r="T137" s="56">
        <f t="shared" si="53"/>
        <v>0</v>
      </c>
      <c r="U137" s="114">
        <f t="shared" si="54"/>
        <v>3.1415926535897934E-2</v>
      </c>
      <c r="V137" s="56">
        <f t="shared" si="55"/>
        <v>0.60000000000000009</v>
      </c>
      <c r="W137" s="56">
        <f t="shared" si="56"/>
        <v>0.9</v>
      </c>
      <c r="X137" s="56">
        <f t="shared" si="57"/>
        <v>0.9</v>
      </c>
      <c r="Y137" s="56">
        <f t="shared" si="58"/>
        <v>1.6190999999999875</v>
      </c>
      <c r="Z137" s="56">
        <f t="shared" si="59"/>
        <v>1.5876840734640896</v>
      </c>
      <c r="AA137" s="56">
        <f t="shared" si="60"/>
        <v>0</v>
      </c>
      <c r="AB137" s="56">
        <f t="shared" si="61"/>
        <v>0</v>
      </c>
      <c r="AC137" s="56">
        <f t="shared" si="62"/>
        <v>74.138588999999428</v>
      </c>
      <c r="AD137" s="56">
        <f t="shared" si="63"/>
        <v>74.138588999999428</v>
      </c>
      <c r="AE137" s="56">
        <f t="shared" si="64"/>
        <v>0</v>
      </c>
      <c r="AF137" s="56">
        <f t="shared" si="65"/>
        <v>0</v>
      </c>
      <c r="AG137" s="56">
        <f t="shared" si="66"/>
        <v>0</v>
      </c>
      <c r="AH137" s="56" t="str">
        <f t="shared" si="67"/>
        <v>NO REQUIERE</v>
      </c>
      <c r="AI137" s="56">
        <f t="shared" si="68"/>
        <v>0</v>
      </c>
      <c r="AJ137" s="115">
        <f t="shared" si="82"/>
        <v>0</v>
      </c>
      <c r="AK137" s="56">
        <f t="shared" si="69"/>
        <v>0</v>
      </c>
      <c r="AL137" s="56">
        <f>IF(B137="","",(IF(E137=1.1,Q137-$M$9,IF(E137=1.2,Q137-$Y$9-$Y$10,IF(E137=1.3,Q137-#REF!-#REF!)))*X137*AJ137)-AK137-(U137*AJ137))</f>
        <v>0</v>
      </c>
      <c r="AM137" s="56">
        <f>IF(B137="","",IF(K137="B",0,IF(E137=1.1,$M$15,IF(E137=1.2,$Y$17,IF(E137=1.3,#REF!)))*X137*(D137-AJ137)))</f>
        <v>6.1816500000000003</v>
      </c>
      <c r="AN137" s="56">
        <f>IF(B137="","",IF(K137="B",0,IF(E137=1.1,(X137*($M$13*(L137+M137+M137))-$M$14*U137),IF(E137=1.2,(X137*($Y$15*(L137+M137+M137))-$Y$16*U137),IF(E137=1.3,(X137*(#REF!*(L137+M137+M137))-#REF!*U137))))*(D137-AJ137)))</f>
        <v>4.0447969171746925</v>
      </c>
      <c r="AO137" s="56">
        <f>IF(B137="","",IF(K137="B",0,IF(E137=1.1,(X137*($M$11*(L137+M137+M137))-$M$12*U137),IF(E137=1.2,(X137*($Y$13*(L137+M137+M137))-$Y$14*U137),IF(E137=1.3,(X137*(#REF!*(L137+M137+M137))-#REF!*U137))))*(D137-AJ137)))</f>
        <v>2.7588678067465424</v>
      </c>
      <c r="AP137" s="56">
        <f>IF(B137="","",IF(K137="B",0,IF(E137=1.1,$M$10,IF(E137=1.2,$Y$12,IF(E137=1.3,#REF!)))*X137*(D137-AJ137)))</f>
        <v>12.363300000000001</v>
      </c>
      <c r="AQ137" s="56">
        <f>IF(B137="","",IF(K137="B",0,IF(E137=1.1,Q137-L137-M137-M137-$M$15-$M$10-$M$9,IF(E137=1.2,Q137-L137-M137-M137-$Y$17-$Y$12-$Y$11-$Y$10-$Y$9,IF(E137=1.3,Q137-L137-M137-M137-#REF!-#REF!-#REF!-#REF!)))*X137*(D137-AJ137)))</f>
        <v>34.988138999999443</v>
      </c>
      <c r="AR137" s="56">
        <f t="shared" si="83"/>
        <v>0</v>
      </c>
      <c r="AS137" s="56">
        <f t="shared" si="84"/>
        <v>0</v>
      </c>
      <c r="AT137" s="56">
        <f t="shared" si="85"/>
        <v>0</v>
      </c>
      <c r="AU137" s="56">
        <f t="shared" si="86"/>
        <v>0</v>
      </c>
      <c r="AV137" s="56">
        <f t="shared" si="87"/>
        <v>0</v>
      </c>
      <c r="AW137" s="56">
        <f t="shared" si="88"/>
        <v>12.363300000000001</v>
      </c>
      <c r="AX137" s="56">
        <f>IF(B137="","",IF(K137="B",0,IF(E137=1.3,X137*#REF!*D137,0)))</f>
        <v>0</v>
      </c>
      <c r="AY137" s="56">
        <f t="shared" si="81"/>
        <v>0</v>
      </c>
      <c r="AZ137" s="56">
        <f t="shared" si="89"/>
        <v>59.016421193252881</v>
      </c>
      <c r="BA137" s="56" t="str">
        <f t="shared" si="90"/>
        <v>E1B</v>
      </c>
      <c r="BB137" s="56">
        <f t="shared" si="91"/>
        <v>82.376209999999361</v>
      </c>
      <c r="BC137" s="56">
        <f t="shared" si="92"/>
        <v>0</v>
      </c>
      <c r="BD137" s="56" t="str">
        <f t="shared" si="93"/>
        <v>NO REQUIERE</v>
      </c>
      <c r="BE137" s="30" t="s">
        <v>322</v>
      </c>
    </row>
    <row r="138" spans="1:57" ht="15" hidden="1" customHeight="1">
      <c r="A138" s="30" t="s">
        <v>214</v>
      </c>
      <c r="B138" s="45" t="s">
        <v>214</v>
      </c>
      <c r="C138" s="46" t="s">
        <v>215</v>
      </c>
      <c r="D138" s="47">
        <v>67.900000000000006</v>
      </c>
      <c r="E138" s="53">
        <v>1.1000000000000001</v>
      </c>
      <c r="F138" s="48">
        <v>8</v>
      </c>
      <c r="G138" s="49">
        <v>177.29</v>
      </c>
      <c r="H138" s="49">
        <v>177.13</v>
      </c>
      <c r="I138" s="49">
        <v>175.57</v>
      </c>
      <c r="J138" s="49">
        <v>175.2</v>
      </c>
      <c r="K138" s="53" t="s">
        <v>12</v>
      </c>
      <c r="L138" s="114">
        <f>IF(B138="","",VLOOKUP(F138,DN!$B$1:$F$38,4,FALSE))</f>
        <v>0.182</v>
      </c>
      <c r="M138" s="114">
        <f>IF(B138="","",VLOOKUP(F138,DN!$B$1:$F$38,5,FALSE))</f>
        <v>9.000000000000008E-3</v>
      </c>
      <c r="N138" s="56">
        <f t="shared" si="48"/>
        <v>1.5379999999999989</v>
      </c>
      <c r="O138" s="56">
        <f t="shared" si="49"/>
        <v>1.7480000000000069</v>
      </c>
      <c r="P138" s="56">
        <f t="shared" si="50"/>
        <v>1.8250000000000028</v>
      </c>
      <c r="Q138" s="56">
        <f>IF(B138="","",IF(K138="B",0,IF(E138=1.1,P138+M138+$M$15,IF(E138=1.2,P138+M138+$Y$17,IF(E138=1.3,P138+M138+#REF!)))))</f>
        <v>1.9840000000000027</v>
      </c>
      <c r="R138" s="56">
        <f t="shared" si="51"/>
        <v>1.9840000000000027</v>
      </c>
      <c r="S138" s="56">
        <f t="shared" si="52"/>
        <v>0</v>
      </c>
      <c r="T138" s="56">
        <f t="shared" si="53"/>
        <v>0</v>
      </c>
      <c r="U138" s="114">
        <f t="shared" si="54"/>
        <v>3.1415926535897934E-2</v>
      </c>
      <c r="V138" s="56">
        <f t="shared" si="55"/>
        <v>0.60000000000000009</v>
      </c>
      <c r="W138" s="56">
        <f t="shared" si="56"/>
        <v>0.9</v>
      </c>
      <c r="X138" s="56">
        <f t="shared" si="57"/>
        <v>0.9</v>
      </c>
      <c r="Y138" s="56">
        <f t="shared" si="58"/>
        <v>1.7856000000000025</v>
      </c>
      <c r="Z138" s="56">
        <f t="shared" si="59"/>
        <v>1.7541840734641045</v>
      </c>
      <c r="AA138" s="56">
        <f t="shared" si="60"/>
        <v>0</v>
      </c>
      <c r="AB138" s="56">
        <f t="shared" si="61"/>
        <v>0</v>
      </c>
      <c r="AC138" s="56">
        <f t="shared" si="62"/>
        <v>121.24224000000018</v>
      </c>
      <c r="AD138" s="56">
        <f t="shared" si="63"/>
        <v>121.24224000000018</v>
      </c>
      <c r="AE138" s="56">
        <f t="shared" si="64"/>
        <v>0</v>
      </c>
      <c r="AF138" s="56">
        <f t="shared" si="65"/>
        <v>0</v>
      </c>
      <c r="AG138" s="56">
        <f t="shared" si="66"/>
        <v>0</v>
      </c>
      <c r="AH138" s="56" t="str">
        <f t="shared" si="67"/>
        <v>NO REQUIERE</v>
      </c>
      <c r="AI138" s="56">
        <f t="shared" si="68"/>
        <v>0</v>
      </c>
      <c r="AJ138" s="115">
        <f t="shared" si="82"/>
        <v>0</v>
      </c>
      <c r="AK138" s="56">
        <f t="shared" si="69"/>
        <v>0</v>
      </c>
      <c r="AL138" s="56">
        <f>IF(B138="","",(IF(E138=1.1,Q138-$M$9,IF(E138=1.2,Q138-$Y$9-$Y$10,IF(E138=1.3,Q138-#REF!-#REF!)))*X138*AJ138)-AK138-(U138*AJ138))</f>
        <v>0</v>
      </c>
      <c r="AM138" s="56">
        <f>IF(B138="","",IF(K138="B",0,IF(E138=1.1,$M$15,IF(E138=1.2,$Y$17,IF(E138=1.3,#REF!)))*X138*(D138-AJ138)))</f>
        <v>9.166500000000001</v>
      </c>
      <c r="AN138" s="56">
        <f>IF(B138="","",IF(K138="B",0,IF(E138=1.1,(X138*($M$13*(L138+M138+M138))-$M$14*U138),IF(E138=1.2,(X138*($Y$15*(L138+M138+M138))-$Y$16*U138),IF(E138=1.3,(X138*(#REF!*(L138+M138+M138))-#REF!*U138))))*(D138-AJ138)))</f>
        <v>5.9978534762210449</v>
      </c>
      <c r="AO138" s="56">
        <f>IF(B138="","",IF(K138="B",0,IF(E138=1.1,(X138*($M$11*(L138+M138+M138))-$M$12*U138),IF(E138=1.2,(X138*($Y$13*(L138+M138+M138))-$Y$14*U138),IF(E138=1.3,(X138*(#REF!*(L138+M138+M138))-#REF!*U138))))*(D138-AJ138)))</f>
        <v>4.0910051119914881</v>
      </c>
      <c r="AP138" s="56">
        <f>IF(B138="","",IF(K138="B",0,IF(E138=1.1,$M$10,IF(E138=1.2,$Y$12,IF(E138=1.3,#REF!)))*X138*(D138-AJ138)))</f>
        <v>18.333000000000002</v>
      </c>
      <c r="AQ138" s="56">
        <f>IF(B138="","",IF(K138="B",0,IF(E138=1.1,Q138-L138-M138-M138-$M$15-$M$10-$M$9,IF(E138=1.2,Q138-L138-M138-M138-$Y$17-$Y$12-$Y$11-$Y$10-$Y$9,IF(E138=1.3,Q138-L138-M138-M138-#REF!-#REF!-#REF!-#REF!)))*X138*(D138-AJ138)))</f>
        <v>63.187740000000183</v>
      </c>
      <c r="AR138" s="56">
        <f t="shared" si="83"/>
        <v>0</v>
      </c>
      <c r="AS138" s="56">
        <f t="shared" si="84"/>
        <v>0</v>
      </c>
      <c r="AT138" s="56">
        <f t="shared" si="85"/>
        <v>0</v>
      </c>
      <c r="AU138" s="56">
        <f t="shared" si="86"/>
        <v>0</v>
      </c>
      <c r="AV138" s="56">
        <f t="shared" si="87"/>
        <v>0</v>
      </c>
      <c r="AW138" s="56">
        <f t="shared" si="88"/>
        <v>18.333000000000002</v>
      </c>
      <c r="AX138" s="56">
        <f>IF(B138="","",IF(K138="B",0,IF(E138=1.3,X138*#REF!*D138,0)))</f>
        <v>0</v>
      </c>
      <c r="AY138" s="56">
        <f t="shared" si="81"/>
        <v>0</v>
      </c>
      <c r="AZ138" s="56">
        <f t="shared" si="89"/>
        <v>98.818234888008689</v>
      </c>
      <c r="BA138" s="56" t="str">
        <f t="shared" si="90"/>
        <v>E1B</v>
      </c>
      <c r="BB138" s="56">
        <f t="shared" si="91"/>
        <v>134.71360000000018</v>
      </c>
      <c r="BC138" s="56">
        <f t="shared" si="92"/>
        <v>0</v>
      </c>
      <c r="BD138" s="56" t="str">
        <f t="shared" si="93"/>
        <v>NO REQUIERE</v>
      </c>
      <c r="BE138" s="30" t="s">
        <v>322</v>
      </c>
    </row>
    <row r="139" spans="1:57" ht="15" hidden="1" customHeight="1">
      <c r="A139" s="30" t="s">
        <v>215</v>
      </c>
      <c r="B139" s="45" t="s">
        <v>215</v>
      </c>
      <c r="C139" s="46" t="s">
        <v>216</v>
      </c>
      <c r="D139" s="47">
        <v>74.33</v>
      </c>
      <c r="E139" s="53">
        <v>1.1000000000000001</v>
      </c>
      <c r="F139" s="48">
        <v>8</v>
      </c>
      <c r="G139" s="49">
        <v>177.13</v>
      </c>
      <c r="H139" s="49">
        <v>176.55</v>
      </c>
      <c r="I139" s="49">
        <v>175.18</v>
      </c>
      <c r="J139" s="49">
        <v>174.88</v>
      </c>
      <c r="K139" s="53" t="s">
        <v>12</v>
      </c>
      <c r="L139" s="114">
        <f>IF(B139="","",VLOOKUP(F139,DN!$B$1:$F$38,4,FALSE))</f>
        <v>0.182</v>
      </c>
      <c r="M139" s="114">
        <f>IF(B139="","",VLOOKUP(F139,DN!$B$1:$F$38,5,FALSE))</f>
        <v>9.000000000000008E-3</v>
      </c>
      <c r="N139" s="56">
        <f t="shared" si="48"/>
        <v>1.7679999999999887</v>
      </c>
      <c r="O139" s="56">
        <f t="shared" si="49"/>
        <v>1.488000000000016</v>
      </c>
      <c r="P139" s="56">
        <f t="shared" si="50"/>
        <v>1.8100000000000023</v>
      </c>
      <c r="Q139" s="56">
        <f>IF(B139="","",IF(K139="B",0,IF(E139=1.1,P139+M139+$M$15,IF(E139=1.2,P139+M139+$Y$17,IF(E139=1.3,P139+M139+#REF!)))))</f>
        <v>1.9690000000000021</v>
      </c>
      <c r="R139" s="56">
        <f t="shared" si="51"/>
        <v>1.9690000000000021</v>
      </c>
      <c r="S139" s="56">
        <f t="shared" si="52"/>
        <v>0</v>
      </c>
      <c r="T139" s="56">
        <f t="shared" si="53"/>
        <v>0</v>
      </c>
      <c r="U139" s="114">
        <f t="shared" si="54"/>
        <v>3.1415926535897934E-2</v>
      </c>
      <c r="V139" s="56">
        <f t="shared" si="55"/>
        <v>0.60000000000000009</v>
      </c>
      <c r="W139" s="56">
        <f t="shared" si="56"/>
        <v>0.9</v>
      </c>
      <c r="X139" s="56">
        <f t="shared" si="57"/>
        <v>0.9</v>
      </c>
      <c r="Y139" s="56">
        <f t="shared" si="58"/>
        <v>1.772100000000002</v>
      </c>
      <c r="Z139" s="56">
        <f t="shared" si="59"/>
        <v>1.740684073464104</v>
      </c>
      <c r="AA139" s="56">
        <f t="shared" si="60"/>
        <v>0</v>
      </c>
      <c r="AB139" s="56">
        <f t="shared" si="61"/>
        <v>0</v>
      </c>
      <c r="AC139" s="56">
        <f t="shared" si="62"/>
        <v>131.72019300000014</v>
      </c>
      <c r="AD139" s="56">
        <f t="shared" si="63"/>
        <v>131.72019300000014</v>
      </c>
      <c r="AE139" s="56">
        <f t="shared" si="64"/>
        <v>0</v>
      </c>
      <c r="AF139" s="56">
        <f t="shared" si="65"/>
        <v>0</v>
      </c>
      <c r="AG139" s="56">
        <f t="shared" si="66"/>
        <v>0</v>
      </c>
      <c r="AH139" s="56" t="str">
        <f t="shared" si="67"/>
        <v>NO REQUIERE</v>
      </c>
      <c r="AI139" s="56">
        <f t="shared" si="68"/>
        <v>0</v>
      </c>
      <c r="AJ139" s="115">
        <f t="shared" si="82"/>
        <v>0</v>
      </c>
      <c r="AK139" s="56">
        <f t="shared" si="69"/>
        <v>0</v>
      </c>
      <c r="AL139" s="56">
        <f>IF(B139="","",(IF(E139=1.1,Q139-$M$9,IF(E139=1.2,Q139-$Y$9-$Y$10,IF(E139=1.3,Q139-#REF!-#REF!)))*X139*AJ139)-AK139-(U139*AJ139))</f>
        <v>0</v>
      </c>
      <c r="AM139" s="56">
        <f>IF(B139="","",IF(K139="B",0,IF(E139=1.1,$M$15,IF(E139=1.2,$Y$17,IF(E139=1.3,#REF!)))*X139*(D139-AJ139)))</f>
        <v>10.034550000000001</v>
      </c>
      <c r="AN139" s="56">
        <f>IF(B139="","",IF(K139="B",0,IF(E139=1.1,(X139*($M$13*(L139+M139+M139))-$M$14*U139),IF(E139=1.2,(X139*($Y$15*(L139+M139+M139))-$Y$16*U139),IF(E139=1.3,(X139*(#REF!*(L139+M139+M139))-#REF!*U139))))*(D139-AJ139)))</f>
        <v>6.5658387170472787</v>
      </c>
      <c r="AO139" s="56">
        <f>IF(B139="","",IF(K139="B",0,IF(E139=1.1,(X139*($M$11*(L139+M139+M139))-$M$12*U139),IF(E139=1.2,(X139*($Y$13*(L139+M139+M139))-$Y$14*U139),IF(E139=1.3,(X139*(#REF!*(L139+M139+M139))-#REF!*U139))))*(D139-AJ139)))</f>
        <v>4.47841546353943</v>
      </c>
      <c r="AP139" s="56">
        <f>IF(B139="","",IF(K139="B",0,IF(E139=1.1,$M$10,IF(E139=1.2,$Y$12,IF(E139=1.3,#REF!)))*X139*(D139-AJ139)))</f>
        <v>20.069100000000002</v>
      </c>
      <c r="AQ139" s="56">
        <f>IF(B139="","",IF(K139="B",0,IF(E139=1.1,Q139-L139-M139-M139-$M$15-$M$10-$M$9,IF(E139=1.2,Q139-L139-M139-M139-$Y$17-$Y$12-$Y$11-$Y$10-$Y$9,IF(E139=1.3,Q139-L139-M139-M139-#REF!-#REF!-#REF!-#REF!)))*X139*(D139-AJ139)))</f>
        <v>68.168043000000154</v>
      </c>
      <c r="AR139" s="56">
        <f t="shared" si="83"/>
        <v>0</v>
      </c>
      <c r="AS139" s="56">
        <f t="shared" si="84"/>
        <v>0</v>
      </c>
      <c r="AT139" s="56">
        <f t="shared" si="85"/>
        <v>0</v>
      </c>
      <c r="AU139" s="56">
        <f t="shared" si="86"/>
        <v>0</v>
      </c>
      <c r="AV139" s="56">
        <f t="shared" si="87"/>
        <v>0</v>
      </c>
      <c r="AW139" s="56">
        <f t="shared" si="88"/>
        <v>20.069100000000002</v>
      </c>
      <c r="AX139" s="56">
        <f>IF(B139="","",IF(K139="B",0,IF(E139=1.3,X139*#REF!*D139,0)))</f>
        <v>0</v>
      </c>
      <c r="AY139" s="56">
        <f t="shared" si="81"/>
        <v>0</v>
      </c>
      <c r="AZ139" s="56">
        <f t="shared" si="89"/>
        <v>107.1726775364607</v>
      </c>
      <c r="BA139" s="56" t="str">
        <f t="shared" si="90"/>
        <v>E1B</v>
      </c>
      <c r="BB139" s="56">
        <f t="shared" si="91"/>
        <v>146.35577000000015</v>
      </c>
      <c r="BC139" s="56">
        <f t="shared" si="92"/>
        <v>0</v>
      </c>
      <c r="BD139" s="56" t="str">
        <f t="shared" si="93"/>
        <v>SI</v>
      </c>
      <c r="BE139" s="30" t="s">
        <v>322</v>
      </c>
    </row>
    <row r="140" spans="1:57" ht="15" hidden="1" customHeight="1">
      <c r="A140" s="30" t="s">
        <v>449</v>
      </c>
      <c r="B140" s="45" t="s">
        <v>135</v>
      </c>
      <c r="C140" s="46" t="s">
        <v>215</v>
      </c>
      <c r="D140" s="47">
        <v>60.87</v>
      </c>
      <c r="E140" s="53">
        <v>1.1000000000000001</v>
      </c>
      <c r="F140" s="48">
        <v>8</v>
      </c>
      <c r="G140" s="49">
        <v>177.14</v>
      </c>
      <c r="H140" s="49">
        <v>177.13</v>
      </c>
      <c r="I140" s="49">
        <v>175.56</v>
      </c>
      <c r="J140" s="49">
        <v>175.22</v>
      </c>
      <c r="K140" s="53" t="s">
        <v>12</v>
      </c>
      <c r="L140" s="114">
        <f>IF(B140="","",VLOOKUP(F140,DN!$B$1:$F$38,4,FALSE))</f>
        <v>0.182</v>
      </c>
      <c r="M140" s="114">
        <f>IF(B140="","",VLOOKUP(F140,DN!$B$1:$F$38,5,FALSE))</f>
        <v>9.000000000000008E-3</v>
      </c>
      <c r="N140" s="56">
        <f t="shared" si="48"/>
        <v>1.3979999999999841</v>
      </c>
      <c r="O140" s="56">
        <f t="shared" si="49"/>
        <v>1.7279999999999966</v>
      </c>
      <c r="P140" s="56">
        <f t="shared" si="50"/>
        <v>1.7449999999999903</v>
      </c>
      <c r="Q140" s="56">
        <f>IF(B140="","",IF(K140="B",0,IF(E140=1.1,P140+M140+$M$15,IF(E140=1.2,P140+M140+$Y$17,IF(E140=1.3,P140+M140+#REF!)))))</f>
        <v>1.9039999999999901</v>
      </c>
      <c r="R140" s="56">
        <f t="shared" si="51"/>
        <v>1.9039999999999901</v>
      </c>
      <c r="S140" s="56">
        <f t="shared" si="52"/>
        <v>0</v>
      </c>
      <c r="T140" s="56">
        <f t="shared" si="53"/>
        <v>0</v>
      </c>
      <c r="U140" s="114">
        <f t="shared" si="54"/>
        <v>3.1415926535897934E-2</v>
      </c>
      <c r="V140" s="56">
        <f t="shared" si="55"/>
        <v>0.60000000000000009</v>
      </c>
      <c r="W140" s="56">
        <f t="shared" si="56"/>
        <v>0.9</v>
      </c>
      <c r="X140" s="56">
        <f t="shared" si="57"/>
        <v>0.9</v>
      </c>
      <c r="Y140" s="56">
        <f t="shared" si="58"/>
        <v>1.7135999999999911</v>
      </c>
      <c r="Z140" s="56">
        <f t="shared" si="59"/>
        <v>1.6821840734640932</v>
      </c>
      <c r="AA140" s="56">
        <f t="shared" si="60"/>
        <v>0</v>
      </c>
      <c r="AB140" s="56">
        <f t="shared" si="61"/>
        <v>0</v>
      </c>
      <c r="AC140" s="56">
        <f t="shared" si="62"/>
        <v>104.30683199999946</v>
      </c>
      <c r="AD140" s="56">
        <f t="shared" si="63"/>
        <v>104.30683199999946</v>
      </c>
      <c r="AE140" s="56">
        <f t="shared" si="64"/>
        <v>0</v>
      </c>
      <c r="AF140" s="56">
        <f t="shared" si="65"/>
        <v>0</v>
      </c>
      <c r="AG140" s="56">
        <f t="shared" si="66"/>
        <v>0</v>
      </c>
      <c r="AH140" s="56" t="str">
        <f t="shared" si="67"/>
        <v>NO REQUIERE</v>
      </c>
      <c r="AI140" s="56">
        <f t="shared" si="68"/>
        <v>0</v>
      </c>
      <c r="AJ140" s="115">
        <f t="shared" si="82"/>
        <v>0</v>
      </c>
      <c r="AK140" s="56">
        <f t="shared" si="69"/>
        <v>0</v>
      </c>
      <c r="AL140" s="56">
        <f>IF(B140="","",(IF(E140=1.1,Q140-$M$9,IF(E140=1.2,Q140-$Y$9-$Y$10,IF(E140=1.3,Q140-#REF!-#REF!)))*X140*AJ140)-AK140-(U140*AJ140))</f>
        <v>0</v>
      </c>
      <c r="AM140" s="56">
        <f>IF(B140="","",IF(K140="B",0,IF(E140=1.1,$M$15,IF(E140=1.2,$Y$17,IF(E140=1.3,#REF!)))*X140*(D140-AJ140)))</f>
        <v>8.2174499999999995</v>
      </c>
      <c r="AN140" s="56">
        <f>IF(B140="","",IF(K140="B",0,IF(E140=1.1,(X140*($M$13*(L140+M140+M140))-$M$14*U140),IF(E140=1.2,(X140*($Y$15*(L140+M140+M140))-$Y$16*U140),IF(E140=1.3,(X140*(#REF!*(L140+M140+M140))-#REF!*U140))))*(D140-AJ140)))</f>
        <v>5.3768680574016932</v>
      </c>
      <c r="AO140" s="56">
        <f>IF(B140="","",IF(K140="B",0,IF(E140=1.1,(X140*($M$11*(L140+M140+M140))-$M$12*U140),IF(E140=1.2,(X140*($Y$13*(L140+M140+M140))-$Y$14*U140),IF(E140=1.3,(X140*(#REF!*(L140+M140+M140))-#REF!*U140))))*(D140-AJ140)))</f>
        <v>3.6674444943582007</v>
      </c>
      <c r="AP140" s="56">
        <f>IF(B140="","",IF(K140="B",0,IF(E140=1.1,$M$10,IF(E140=1.2,$Y$12,IF(E140=1.3,#REF!)))*X140*(D140-AJ140)))</f>
        <v>16.434899999999999</v>
      </c>
      <c r="AQ140" s="56">
        <f>IF(B140="","",IF(K140="B",0,IF(E140=1.1,Q140-L140-M140-M140-$M$15-$M$10-$M$9,IF(E140=1.2,Q140-L140-M140-M140-$Y$17-$Y$12-$Y$11-$Y$10-$Y$9,IF(E140=1.3,Q140-L140-M140-M140-#REF!-#REF!-#REF!-#REF!)))*X140*(D140-AJ140)))</f>
        <v>52.262981999999475</v>
      </c>
      <c r="AR140" s="56">
        <f t="shared" si="83"/>
        <v>0</v>
      </c>
      <c r="AS140" s="56">
        <f t="shared" si="84"/>
        <v>0</v>
      </c>
      <c r="AT140" s="56">
        <f t="shared" si="85"/>
        <v>0</v>
      </c>
      <c r="AU140" s="56">
        <f t="shared" si="86"/>
        <v>0</v>
      </c>
      <c r="AV140" s="56">
        <f t="shared" si="87"/>
        <v>0</v>
      </c>
      <c r="AW140" s="56">
        <f t="shared" si="88"/>
        <v>16.434899999999999</v>
      </c>
      <c r="AX140" s="56">
        <f>IF(B140="","",IF(K140="B",0,IF(E140=1.3,X140*#REF!*D140,0)))</f>
        <v>0</v>
      </c>
      <c r="AY140" s="56">
        <f t="shared" si="81"/>
        <v>0</v>
      </c>
      <c r="AZ140" s="56">
        <f t="shared" si="89"/>
        <v>84.204487505641254</v>
      </c>
      <c r="BA140" s="56" t="str">
        <f t="shared" si="90"/>
        <v>E1B</v>
      </c>
      <c r="BB140" s="56">
        <f t="shared" si="91"/>
        <v>115.8964799999994</v>
      </c>
      <c r="BC140" s="56">
        <f t="shared" si="92"/>
        <v>0</v>
      </c>
      <c r="BD140" s="56" t="str">
        <f t="shared" si="93"/>
        <v>NO REQUIERE</v>
      </c>
      <c r="BE140" s="30" t="s">
        <v>322</v>
      </c>
    </row>
    <row r="141" spans="1:57" ht="15" hidden="1" customHeight="1">
      <c r="A141" s="30" t="s">
        <v>135</v>
      </c>
      <c r="B141" s="45" t="s">
        <v>135</v>
      </c>
      <c r="C141" s="46" t="s">
        <v>136</v>
      </c>
      <c r="D141" s="47">
        <v>74.569999999999993</v>
      </c>
      <c r="E141" s="53">
        <v>1.1000000000000001</v>
      </c>
      <c r="F141" s="48">
        <v>8</v>
      </c>
      <c r="G141" s="49">
        <v>177.14</v>
      </c>
      <c r="H141" s="49">
        <v>176.7</v>
      </c>
      <c r="I141" s="49">
        <v>175.56</v>
      </c>
      <c r="J141" s="49">
        <v>175.11</v>
      </c>
      <c r="K141" s="53" t="s">
        <v>12</v>
      </c>
      <c r="L141" s="114">
        <f>IF(B141="","",VLOOKUP(F141,DN!$B$1:$F$38,4,FALSE))</f>
        <v>0.182</v>
      </c>
      <c r="M141" s="114">
        <f>IF(B141="","",VLOOKUP(F141,DN!$B$1:$F$38,5,FALSE))</f>
        <v>9.000000000000008E-3</v>
      </c>
      <c r="N141" s="56">
        <f t="shared" si="48"/>
        <v>1.3979999999999841</v>
      </c>
      <c r="O141" s="56">
        <f t="shared" si="49"/>
        <v>1.407999999999975</v>
      </c>
      <c r="P141" s="56">
        <f t="shared" si="50"/>
        <v>1.5849999999999795</v>
      </c>
      <c r="Q141" s="56">
        <f>IF(B141="","",IF(K141="B",0,IF(E141=1.1,P141+M141+$M$15,IF(E141=1.2,P141+M141+$Y$17,IF(E141=1.3,P141+M141+#REF!)))))</f>
        <v>1.7439999999999793</v>
      </c>
      <c r="R141" s="56">
        <f t="shared" si="51"/>
        <v>1.7439999999999793</v>
      </c>
      <c r="S141" s="56">
        <f t="shared" si="52"/>
        <v>0</v>
      </c>
      <c r="T141" s="56">
        <f t="shared" si="53"/>
        <v>0</v>
      </c>
      <c r="U141" s="114">
        <f t="shared" si="54"/>
        <v>3.1415926535897934E-2</v>
      </c>
      <c r="V141" s="56">
        <f t="shared" si="55"/>
        <v>0.60000000000000009</v>
      </c>
      <c r="W141" s="56">
        <f t="shared" si="56"/>
        <v>0.8</v>
      </c>
      <c r="X141" s="56">
        <f t="shared" si="57"/>
        <v>0.8</v>
      </c>
      <c r="Y141" s="56">
        <f t="shared" si="58"/>
        <v>1.3951999999999836</v>
      </c>
      <c r="Z141" s="56">
        <f t="shared" si="59"/>
        <v>1.3637840734640856</v>
      </c>
      <c r="AA141" s="56">
        <f t="shared" si="60"/>
        <v>0</v>
      </c>
      <c r="AB141" s="56">
        <f t="shared" si="61"/>
        <v>0</v>
      </c>
      <c r="AC141" s="56">
        <f t="shared" si="62"/>
        <v>104.04006399999876</v>
      </c>
      <c r="AD141" s="56">
        <f t="shared" si="63"/>
        <v>104.04006399999876</v>
      </c>
      <c r="AE141" s="56">
        <f t="shared" si="64"/>
        <v>0</v>
      </c>
      <c r="AF141" s="56">
        <f t="shared" si="65"/>
        <v>0</v>
      </c>
      <c r="AG141" s="56">
        <f t="shared" si="66"/>
        <v>0</v>
      </c>
      <c r="AH141" s="56" t="str">
        <f t="shared" si="67"/>
        <v>NO REQUIERE</v>
      </c>
      <c r="AI141" s="56">
        <f t="shared" si="68"/>
        <v>0</v>
      </c>
      <c r="AJ141" s="115">
        <f t="shared" si="82"/>
        <v>0</v>
      </c>
      <c r="AK141" s="56">
        <f t="shared" si="69"/>
        <v>0</v>
      </c>
      <c r="AL141" s="56">
        <f>IF(B141="","",(IF(E141=1.1,Q141-$M$9,IF(E141=1.2,Q141-$Y$9-$Y$10,IF(E141=1.3,Q141-#REF!-#REF!)))*X141*AJ141)-AK141-(U141*AJ141))</f>
        <v>0</v>
      </c>
      <c r="AM141" s="56">
        <f>IF(B141="","",IF(K141="B",0,IF(E141=1.1,$M$15,IF(E141=1.2,$Y$17,IF(E141=1.3,#REF!)))*X141*(D141-AJ141)))</f>
        <v>8.9483999999999995</v>
      </c>
      <c r="AN141" s="56">
        <f>IF(B141="","",IF(K141="B",0,IF(E141=1.1,(X141*($M$13*(L141+M141+M141))-$M$14*U141),IF(E141=1.2,(X141*($Y$15*(L141+M141+M141))-$Y$16*U141),IF(E141=1.3,(X141*(#REF!*(L141+M141+M141))-#REF!*U141))))*(D141-AJ141)))</f>
        <v>5.6921987882445251</v>
      </c>
      <c r="AO141" s="56">
        <f>IF(B141="","",IF(K141="B",0,IF(E141=1.1,(X141*($M$11*(L141+M141+M141))-$M$12*U141),IF(E141=1.2,(X141*($Y$13*(L141+M141+M141))-$Y$14*U141),IF(E141=1.3,(X141*(#REF!*(L141+M141+M141))-#REF!*U141))))*(D141-AJ141)))</f>
        <v>3.8963155699735665</v>
      </c>
      <c r="AP141" s="56">
        <f>IF(B141="","",IF(K141="B",0,IF(E141=1.1,$M$10,IF(E141=1.2,$Y$12,IF(E141=1.3,#REF!)))*X141*(D141-AJ141)))</f>
        <v>17.896799999999999</v>
      </c>
      <c r="AQ141" s="56">
        <f>IF(B141="","",IF(K141="B",0,IF(E141=1.1,Q141-L141-M141-M141-$M$15-$M$10-$M$9,IF(E141=1.2,Q141-L141-M141-M141-$Y$17-$Y$12-$Y$11-$Y$10-$Y$9,IF(E141=1.3,Q141-L141-M141-M141-#REF!-#REF!-#REF!-#REF!)))*X141*(D141-AJ141)))</f>
        <v>47.366863999998785</v>
      </c>
      <c r="AR141" s="56">
        <f t="shared" si="83"/>
        <v>0</v>
      </c>
      <c r="AS141" s="56">
        <f t="shared" si="84"/>
        <v>0</v>
      </c>
      <c r="AT141" s="56">
        <f t="shared" si="85"/>
        <v>0</v>
      </c>
      <c r="AU141" s="56">
        <f t="shared" si="86"/>
        <v>0</v>
      </c>
      <c r="AV141" s="56">
        <f t="shared" si="87"/>
        <v>0</v>
      </c>
      <c r="AW141" s="56">
        <f t="shared" si="88"/>
        <v>17.896799999999999</v>
      </c>
      <c r="AX141" s="56">
        <f>IF(B141="","",IF(K141="B",0,IF(E141=1.3,X141*#REF!*D141,0)))</f>
        <v>0</v>
      </c>
      <c r="AY141" s="56">
        <f t="shared" si="81"/>
        <v>0</v>
      </c>
      <c r="AZ141" s="56">
        <f t="shared" si="89"/>
        <v>82.246948430025199</v>
      </c>
      <c r="BA141" s="56" t="str">
        <f t="shared" si="90"/>
        <v>E1B</v>
      </c>
      <c r="BB141" s="56">
        <f t="shared" si="91"/>
        <v>130.05007999999845</v>
      </c>
      <c r="BC141" s="56">
        <f t="shared" si="92"/>
        <v>0</v>
      </c>
      <c r="BD141" s="56" t="str">
        <f t="shared" si="93"/>
        <v>SI</v>
      </c>
      <c r="BE141" s="30" t="s">
        <v>322</v>
      </c>
    </row>
    <row r="142" spans="1:57" ht="15" hidden="1" customHeight="1">
      <c r="A142" s="30" t="s">
        <v>140</v>
      </c>
      <c r="B142" s="45" t="s">
        <v>140</v>
      </c>
      <c r="C142" s="46" t="s">
        <v>136</v>
      </c>
      <c r="D142" s="47">
        <v>29.44</v>
      </c>
      <c r="E142" s="53">
        <v>1.1000000000000001</v>
      </c>
      <c r="F142" s="48">
        <v>8</v>
      </c>
      <c r="G142" s="49">
        <v>176.53</v>
      </c>
      <c r="H142" s="49">
        <v>176.7</v>
      </c>
      <c r="I142" s="49">
        <v>174.95</v>
      </c>
      <c r="J142" s="49">
        <v>174.79</v>
      </c>
      <c r="K142" s="53" t="s">
        <v>12</v>
      </c>
      <c r="L142" s="114">
        <f>IF(B142="","",VLOOKUP(F142,DN!$B$1:$F$38,4,FALSE))</f>
        <v>0.182</v>
      </c>
      <c r="M142" s="114">
        <f>IF(B142="","",VLOOKUP(F142,DN!$B$1:$F$38,5,FALSE))</f>
        <v>9.000000000000008E-3</v>
      </c>
      <c r="N142" s="56">
        <f t="shared" si="48"/>
        <v>1.3980000000000126</v>
      </c>
      <c r="O142" s="56">
        <f t="shared" si="49"/>
        <v>1.7279999999999966</v>
      </c>
      <c r="P142" s="56">
        <f t="shared" si="50"/>
        <v>1.7450000000000045</v>
      </c>
      <c r="Q142" s="56">
        <f>IF(B142="","",IF(K142="B",0,IF(E142=1.1,P142+M142+$M$15,IF(E142=1.2,P142+M142+$Y$17,IF(E142=1.3,P142+M142+#REF!)))))</f>
        <v>1.9040000000000044</v>
      </c>
      <c r="R142" s="56">
        <f t="shared" si="51"/>
        <v>1.9040000000000044</v>
      </c>
      <c r="S142" s="56">
        <f t="shared" si="52"/>
        <v>0</v>
      </c>
      <c r="T142" s="56">
        <f t="shared" si="53"/>
        <v>0</v>
      </c>
      <c r="U142" s="114">
        <f t="shared" si="54"/>
        <v>3.1415926535897934E-2</v>
      </c>
      <c r="V142" s="56">
        <f t="shared" si="55"/>
        <v>0.60000000000000009</v>
      </c>
      <c r="W142" s="56">
        <f t="shared" si="56"/>
        <v>0.9</v>
      </c>
      <c r="X142" s="56">
        <f t="shared" si="57"/>
        <v>0.9</v>
      </c>
      <c r="Y142" s="56">
        <f t="shared" si="58"/>
        <v>1.713600000000004</v>
      </c>
      <c r="Z142" s="56">
        <f t="shared" si="59"/>
        <v>1.682184073464106</v>
      </c>
      <c r="AA142" s="56">
        <f t="shared" si="60"/>
        <v>0</v>
      </c>
      <c r="AB142" s="56">
        <f t="shared" si="61"/>
        <v>0</v>
      </c>
      <c r="AC142" s="56">
        <f t="shared" si="62"/>
        <v>50.448384000000118</v>
      </c>
      <c r="AD142" s="56">
        <f t="shared" si="63"/>
        <v>50.448384000000118</v>
      </c>
      <c r="AE142" s="56">
        <f t="shared" si="64"/>
        <v>0</v>
      </c>
      <c r="AF142" s="56">
        <f t="shared" si="65"/>
        <v>0</v>
      </c>
      <c r="AG142" s="56">
        <f t="shared" si="66"/>
        <v>0</v>
      </c>
      <c r="AH142" s="56" t="str">
        <f t="shared" si="67"/>
        <v>NO REQUIERE</v>
      </c>
      <c r="AI142" s="56">
        <f t="shared" si="68"/>
        <v>0</v>
      </c>
      <c r="AJ142" s="115">
        <f t="shared" si="82"/>
        <v>0</v>
      </c>
      <c r="AK142" s="56">
        <f t="shared" si="69"/>
        <v>0</v>
      </c>
      <c r="AL142" s="56">
        <f>IF(B142="","",(IF(E142=1.1,Q142-$M$9,IF(E142=1.2,Q142-$Y$9-$Y$10,IF(E142=1.3,Q142-#REF!-#REF!)))*X142*AJ142)-AK142-(U142*AJ142))</f>
        <v>0</v>
      </c>
      <c r="AM142" s="56">
        <f>IF(B142="","",IF(K142="B",0,IF(E142=1.1,$M$15,IF(E142=1.2,$Y$17,IF(E142=1.3,#REF!)))*X142*(D142-AJ142)))</f>
        <v>3.9744000000000006</v>
      </c>
      <c r="AN142" s="56">
        <f>IF(B142="","",IF(K142="B",0,IF(E142=1.1,(X142*($M$13*(L142+M142+M142))-$M$14*U142),IF(E142=1.2,(X142*($Y$15*(L142+M142+M142))-$Y$16*U142),IF(E142=1.3,(X142*(#REF!*(L142+M142+M142))-#REF!*U142))))*(D142-AJ142)))</f>
        <v>2.6005420668622614</v>
      </c>
      <c r="AO142" s="56">
        <f>IF(B142="","",IF(K142="B",0,IF(E142=1.1,(X142*($M$11*(L142+M142+M142))-$M$12*U142),IF(E142=1.2,(X142*($Y$13*(L142+M142+M142))-$Y$14*U142),IF(E142=1.3,(X142*(#REF!*(L142+M142+M142))-#REF!*U142))))*(D142-AJ142)))</f>
        <v>1.7737730559209044</v>
      </c>
      <c r="AP142" s="56">
        <f>IF(B142="","",IF(K142="B",0,IF(E142=1.1,$M$10,IF(E142=1.2,$Y$12,IF(E142=1.3,#REF!)))*X142*(D142-AJ142)))</f>
        <v>7.9488000000000012</v>
      </c>
      <c r="AQ142" s="56">
        <f>IF(B142="","",IF(K142="B",0,IF(E142=1.1,Q142-L142-M142-M142-$M$15-$M$10-$M$9,IF(E142=1.2,Q142-L142-M142-M142-$Y$17-$Y$12-$Y$11-$Y$10-$Y$9,IF(E142=1.3,Q142-L142-M142-M142-#REF!-#REF!-#REF!-#REF!)))*X142*(D142-AJ142)))</f>
        <v>25.277184000000123</v>
      </c>
      <c r="AR142" s="56">
        <f t="shared" si="83"/>
        <v>0</v>
      </c>
      <c r="AS142" s="56">
        <f t="shared" si="84"/>
        <v>0</v>
      </c>
      <c r="AT142" s="56">
        <f t="shared" si="85"/>
        <v>0</v>
      </c>
      <c r="AU142" s="56">
        <f t="shared" si="86"/>
        <v>0</v>
      </c>
      <c r="AV142" s="56">
        <f t="shared" si="87"/>
        <v>0</v>
      </c>
      <c r="AW142" s="56">
        <f t="shared" si="88"/>
        <v>7.9488000000000012</v>
      </c>
      <c r="AX142" s="56">
        <f>IF(B142="","",IF(K142="B",0,IF(E142=1.3,X142*#REF!*D142,0)))</f>
        <v>0</v>
      </c>
      <c r="AY142" s="56">
        <f t="shared" si="81"/>
        <v>0</v>
      </c>
      <c r="AZ142" s="56">
        <f t="shared" si="89"/>
        <v>40.725810944079214</v>
      </c>
      <c r="BA142" s="56" t="str">
        <f t="shared" si="90"/>
        <v>E1B</v>
      </c>
      <c r="BB142" s="56">
        <f t="shared" si="91"/>
        <v>56.053760000000132</v>
      </c>
      <c r="BC142" s="56">
        <f t="shared" si="92"/>
        <v>0</v>
      </c>
      <c r="BD142" s="56" t="str">
        <f t="shared" si="93"/>
        <v>SI</v>
      </c>
      <c r="BE142" s="30" t="s">
        <v>322</v>
      </c>
    </row>
    <row r="143" spans="1:57" ht="15" hidden="1" customHeight="1">
      <c r="A143" s="30" t="s">
        <v>450</v>
      </c>
      <c r="B143" s="45" t="s">
        <v>134</v>
      </c>
      <c r="C143" s="46" t="s">
        <v>138</v>
      </c>
      <c r="D143" s="47">
        <v>64.959999999999994</v>
      </c>
      <c r="E143" s="53">
        <v>1.1000000000000001</v>
      </c>
      <c r="F143" s="48">
        <v>8</v>
      </c>
      <c r="G143" s="49">
        <v>176.07</v>
      </c>
      <c r="H143" s="49">
        <v>175.99</v>
      </c>
      <c r="I143" s="49">
        <v>174.49</v>
      </c>
      <c r="J143" s="49">
        <v>174.13</v>
      </c>
      <c r="K143" s="53" t="s">
        <v>12</v>
      </c>
      <c r="L143" s="114">
        <f>IF(B143="","",VLOOKUP(F143,DN!$B$1:$F$38,4,FALSE))</f>
        <v>0.182</v>
      </c>
      <c r="M143" s="114">
        <f>IF(B143="","",VLOOKUP(F143,DN!$B$1:$F$38,5,FALSE))</f>
        <v>9.000000000000008E-3</v>
      </c>
      <c r="N143" s="56">
        <f t="shared" si="48"/>
        <v>1.3979999999999841</v>
      </c>
      <c r="O143" s="56">
        <f t="shared" si="49"/>
        <v>1.6780000000000137</v>
      </c>
      <c r="P143" s="56">
        <f t="shared" si="50"/>
        <v>1.7199999999999989</v>
      </c>
      <c r="Q143" s="56">
        <f>IF(B143="","",IF(K143="B",0,IF(E143=1.1,P143+M143+$M$15,IF(E143=1.2,P143+M143+$Y$17,IF(E143=1.3,P143+M143+#REF!)))))</f>
        <v>1.8789999999999987</v>
      </c>
      <c r="R143" s="56">
        <f t="shared" si="51"/>
        <v>1.8789999999999987</v>
      </c>
      <c r="S143" s="56">
        <f t="shared" si="52"/>
        <v>0</v>
      </c>
      <c r="T143" s="56">
        <f t="shared" si="53"/>
        <v>0</v>
      </c>
      <c r="U143" s="114">
        <f t="shared" si="54"/>
        <v>3.1415926535897934E-2</v>
      </c>
      <c r="V143" s="56">
        <f t="shared" si="55"/>
        <v>0.60000000000000009</v>
      </c>
      <c r="W143" s="56">
        <f t="shared" si="56"/>
        <v>0.9</v>
      </c>
      <c r="X143" s="56">
        <f t="shared" si="57"/>
        <v>0.9</v>
      </c>
      <c r="Y143" s="56">
        <f t="shared" si="58"/>
        <v>1.6910999999999989</v>
      </c>
      <c r="Z143" s="56">
        <f t="shared" si="59"/>
        <v>1.659684073464101</v>
      </c>
      <c r="AA143" s="56">
        <f t="shared" si="60"/>
        <v>0</v>
      </c>
      <c r="AB143" s="56">
        <f t="shared" si="61"/>
        <v>0</v>
      </c>
      <c r="AC143" s="56">
        <f t="shared" si="62"/>
        <v>109.85385599999992</v>
      </c>
      <c r="AD143" s="56">
        <f t="shared" si="63"/>
        <v>109.85385599999992</v>
      </c>
      <c r="AE143" s="56">
        <f t="shared" si="64"/>
        <v>0</v>
      </c>
      <c r="AF143" s="56">
        <f t="shared" si="65"/>
        <v>0</v>
      </c>
      <c r="AG143" s="56">
        <f t="shared" si="66"/>
        <v>0</v>
      </c>
      <c r="AH143" s="56" t="str">
        <f t="shared" si="67"/>
        <v>NO REQUIERE</v>
      </c>
      <c r="AI143" s="56">
        <f t="shared" si="68"/>
        <v>0</v>
      </c>
      <c r="AJ143" s="115">
        <f t="shared" si="82"/>
        <v>0</v>
      </c>
      <c r="AK143" s="56">
        <f t="shared" si="69"/>
        <v>0</v>
      </c>
      <c r="AL143" s="56">
        <f>IF(B143="","",(IF(E143=1.1,Q143-$M$9,IF(E143=1.2,Q143-$Y$9-$Y$10,IF(E143=1.3,Q143-#REF!-#REF!)))*X143*AJ143)-AK143-(U143*AJ143))</f>
        <v>0</v>
      </c>
      <c r="AM143" s="56">
        <f>IF(B143="","",IF(K143="B",0,IF(E143=1.1,$M$15,IF(E143=1.2,$Y$17,IF(E143=1.3,#REF!)))*X143*(D143-AJ143)))</f>
        <v>8.7696000000000005</v>
      </c>
      <c r="AN143" s="56">
        <f>IF(B143="","",IF(K143="B",0,IF(E143=1.1,(X143*($M$13*(L143+M143+M143))-$M$14*U143),IF(E143=1.2,(X143*($Y$15*(L143+M143+M143))-$Y$16*U143),IF(E143=1.3,(X143*(#REF!*(L143+M143+M143))-#REF!*U143))))*(D143-AJ143)))</f>
        <v>5.7381526040547719</v>
      </c>
      <c r="AO143" s="56">
        <f>IF(B143="","",IF(K143="B",0,IF(E143=1.1,(X143*($M$11*(L143+M143+M143))-$M$12*U143),IF(E143=1.2,(X143*($Y$13*(L143+M143+M143))-$Y$14*U143),IF(E143=1.3,(X143*(#REF!*(L143+M143+M143))-#REF!*U143))))*(D143-AJ143)))</f>
        <v>3.9138688081732993</v>
      </c>
      <c r="AP143" s="56">
        <f>IF(B143="","",IF(K143="B",0,IF(E143=1.1,$M$10,IF(E143=1.2,$Y$12,IF(E143=1.3,#REF!)))*X143*(D143-AJ143)))</f>
        <v>17.539200000000001</v>
      </c>
      <c r="AQ143" s="56">
        <f>IF(B143="","",IF(K143="B",0,IF(E143=1.1,Q143-L143-M143-M143-$M$15-$M$10-$M$9,IF(E143=1.2,Q143-L143-M143-M143-$Y$17-$Y$12-$Y$11-$Y$10-$Y$9,IF(E143=1.3,Q143-L143-M143-M143-#REF!-#REF!-#REF!-#REF!)))*X143*(D143-AJ143)))</f>
        <v>54.313055999999932</v>
      </c>
      <c r="AR143" s="56">
        <f t="shared" si="83"/>
        <v>0</v>
      </c>
      <c r="AS143" s="56">
        <f t="shared" si="84"/>
        <v>0</v>
      </c>
      <c r="AT143" s="56">
        <f t="shared" si="85"/>
        <v>0</v>
      </c>
      <c r="AU143" s="56">
        <f t="shared" si="86"/>
        <v>0</v>
      </c>
      <c r="AV143" s="56">
        <f t="shared" si="87"/>
        <v>0</v>
      </c>
      <c r="AW143" s="56">
        <f t="shared" si="88"/>
        <v>17.539200000000001</v>
      </c>
      <c r="AX143" s="56">
        <f>IF(B143="","",IF(K143="B",0,IF(E143=1.3,X143*#REF!*D143,0)))</f>
        <v>0</v>
      </c>
      <c r="AY143" s="56">
        <f t="shared" si="81"/>
        <v>0</v>
      </c>
      <c r="AZ143" s="56">
        <f t="shared" si="89"/>
        <v>88.400787191826623</v>
      </c>
      <c r="BA143" s="56" t="str">
        <f t="shared" si="90"/>
        <v>E1B</v>
      </c>
      <c r="BB143" s="56">
        <f t="shared" si="91"/>
        <v>122.05983999999991</v>
      </c>
      <c r="BC143" s="56">
        <f t="shared" si="92"/>
        <v>0</v>
      </c>
      <c r="BD143" s="56" t="str">
        <f t="shared" si="93"/>
        <v>SI</v>
      </c>
      <c r="BE143" s="30" t="s">
        <v>322</v>
      </c>
    </row>
    <row r="144" spans="1:57" ht="15" hidden="1" customHeight="1">
      <c r="A144" s="30" t="s">
        <v>206</v>
      </c>
      <c r="B144" s="45" t="s">
        <v>206</v>
      </c>
      <c r="C144" s="46" t="s">
        <v>207</v>
      </c>
      <c r="D144" s="47">
        <v>50.22</v>
      </c>
      <c r="E144" s="53">
        <v>1.1000000000000001</v>
      </c>
      <c r="F144" s="48">
        <v>8</v>
      </c>
      <c r="G144" s="49">
        <v>174.91</v>
      </c>
      <c r="H144" s="49">
        <v>174.89</v>
      </c>
      <c r="I144" s="49">
        <v>173.73</v>
      </c>
      <c r="J144" s="49">
        <v>173.46</v>
      </c>
      <c r="K144" s="53" t="s">
        <v>12</v>
      </c>
      <c r="L144" s="114">
        <f>IF(B144="","",VLOOKUP(F144,DN!$B$1:$F$38,4,FALSE))</f>
        <v>0.182</v>
      </c>
      <c r="M144" s="114">
        <f>IF(B144="","",VLOOKUP(F144,DN!$B$1:$F$38,5,FALSE))</f>
        <v>9.000000000000008E-3</v>
      </c>
      <c r="N144" s="56">
        <f t="shared" si="48"/>
        <v>0.99800000000000688</v>
      </c>
      <c r="O144" s="56">
        <f t="shared" si="49"/>
        <v>1.2479999999999785</v>
      </c>
      <c r="P144" s="56">
        <f t="shared" si="50"/>
        <v>1.3049999999999926</v>
      </c>
      <c r="Q144" s="56">
        <f>IF(B144="","",IF(K144="B",0,IF(E144=1.1,P144+M144+$M$15,IF(E144=1.2,P144+M144+$Y$17,IF(E144=1.3,P144+M144+#REF!)))))</f>
        <v>1.4639999999999924</v>
      </c>
      <c r="R144" s="56">
        <f t="shared" si="51"/>
        <v>1.4639999999999924</v>
      </c>
      <c r="S144" s="56">
        <f t="shared" si="52"/>
        <v>0</v>
      </c>
      <c r="T144" s="56">
        <f t="shared" si="53"/>
        <v>0</v>
      </c>
      <c r="U144" s="114">
        <f t="shared" si="54"/>
        <v>3.1415926535897934E-2</v>
      </c>
      <c r="V144" s="56">
        <f t="shared" si="55"/>
        <v>0.60000000000000009</v>
      </c>
      <c r="W144" s="56">
        <f t="shared" si="56"/>
        <v>0.8</v>
      </c>
      <c r="X144" s="56">
        <f t="shared" si="57"/>
        <v>0.8</v>
      </c>
      <c r="Y144" s="56">
        <f t="shared" si="58"/>
        <v>1.171199999999994</v>
      </c>
      <c r="Z144" s="56">
        <f t="shared" si="59"/>
        <v>1.139784073464096</v>
      </c>
      <c r="AA144" s="56">
        <f t="shared" si="60"/>
        <v>0</v>
      </c>
      <c r="AB144" s="56">
        <f t="shared" si="61"/>
        <v>0</v>
      </c>
      <c r="AC144" s="56">
        <f t="shared" si="62"/>
        <v>58.817663999999695</v>
      </c>
      <c r="AD144" s="56">
        <f t="shared" si="63"/>
        <v>58.817663999999695</v>
      </c>
      <c r="AE144" s="56">
        <f t="shared" si="64"/>
        <v>0</v>
      </c>
      <c r="AF144" s="56">
        <f t="shared" si="65"/>
        <v>0</v>
      </c>
      <c r="AG144" s="56">
        <f t="shared" si="66"/>
        <v>0</v>
      </c>
      <c r="AH144" s="56" t="str">
        <f t="shared" si="67"/>
        <v>NO REQUIERE</v>
      </c>
      <c r="AI144" s="56">
        <f t="shared" si="68"/>
        <v>0</v>
      </c>
      <c r="AJ144" s="115">
        <f t="shared" si="82"/>
        <v>0</v>
      </c>
      <c r="AK144" s="56">
        <f t="shared" si="69"/>
        <v>0</v>
      </c>
      <c r="AL144" s="56">
        <f>IF(B144="","",(IF(E144=1.1,Q144-$M$9,IF(E144=1.2,Q144-$Y$9-$Y$10,IF(E144=1.3,Q144-#REF!-#REF!)))*X144*AJ144)-AK144-(U144*AJ144))</f>
        <v>0</v>
      </c>
      <c r="AM144" s="56">
        <f>IF(B144="","",IF(K144="B",0,IF(E144=1.1,$M$15,IF(E144=1.2,$Y$17,IF(E144=1.3,#REF!)))*X144*(D144-AJ144)))</f>
        <v>6.0263999999999998</v>
      </c>
      <c r="AN144" s="56">
        <f>IF(B144="","",IF(K144="B",0,IF(E144=1.1,(X144*($M$13*(L144+M144+M144))-$M$14*U144),IF(E144=1.2,(X144*($Y$15*(L144+M144+M144))-$Y$16*U144),IF(E144=1.3,(X144*(#REF!*(L144+M144+M144))-#REF!*U144))))*(D144-AJ144)))</f>
        <v>3.8334748980238711</v>
      </c>
      <c r="AO144" s="56">
        <f>IF(B144="","",IF(K144="B",0,IF(E144=1.1,(X144*($M$11*(L144+M144+M144))-$M$12*U144),IF(E144=1.2,(X144*($Y$13*(L144+M144+M144))-$Y$14*U144),IF(E144=1.3,(X144*(#REF!*(L144+M144+M144))-#REF!*U144))))*(D144-AJ144)))</f>
        <v>2.6240172713433356</v>
      </c>
      <c r="AP144" s="56">
        <f>IF(B144="","",IF(K144="B",0,IF(E144=1.1,$M$10,IF(E144=1.2,$Y$12,IF(E144=1.3,#REF!)))*X144*(D144-AJ144)))</f>
        <v>12.0528</v>
      </c>
      <c r="AQ144" s="56">
        <f>IF(B144="","",IF(K144="B",0,IF(E144=1.1,Q144-L144-M144-M144-$M$15-$M$10-$M$9,IF(E144=1.2,Q144-L144-M144-M144-$Y$17-$Y$12-$Y$11-$Y$10-$Y$9,IF(E144=1.3,Q144-L144-M144-M144-#REF!-#REF!-#REF!-#REF!)))*X144*(D144-AJ144)))</f>
        <v>20.650463999999708</v>
      </c>
      <c r="AR144" s="56">
        <f t="shared" si="83"/>
        <v>0</v>
      </c>
      <c r="AS144" s="56">
        <f t="shared" si="84"/>
        <v>0</v>
      </c>
      <c r="AT144" s="56">
        <f t="shared" si="85"/>
        <v>0</v>
      </c>
      <c r="AU144" s="56">
        <f t="shared" si="86"/>
        <v>0</v>
      </c>
      <c r="AV144" s="56">
        <f t="shared" si="87"/>
        <v>0</v>
      </c>
      <c r="AW144" s="56">
        <f t="shared" si="88"/>
        <v>12.0528</v>
      </c>
      <c r="AX144" s="56">
        <f>IF(B144="","",IF(K144="B",0,IF(E144=1.3,X144*#REF!*D144,0)))</f>
        <v>0</v>
      </c>
      <c r="AY144" s="56">
        <f t="shared" si="81"/>
        <v>0</v>
      </c>
      <c r="AZ144" s="56">
        <f t="shared" si="89"/>
        <v>44.140846728656363</v>
      </c>
      <c r="BA144" s="56" t="str">
        <f t="shared" si="90"/>
        <v>NO REQUIERE</v>
      </c>
      <c r="BB144" s="56">
        <f t="shared" si="91"/>
        <v>0</v>
      </c>
      <c r="BC144" s="56">
        <f t="shared" si="92"/>
        <v>0</v>
      </c>
      <c r="BD144" s="56" t="str">
        <f t="shared" si="93"/>
        <v>NO REQUIERE</v>
      </c>
      <c r="BE144" s="30" t="s">
        <v>322</v>
      </c>
    </row>
    <row r="145" spans="1:57" ht="15" hidden="1" customHeight="1">
      <c r="A145" s="30" t="s">
        <v>207</v>
      </c>
      <c r="B145" s="45" t="s">
        <v>207</v>
      </c>
      <c r="C145" s="46" t="s">
        <v>208</v>
      </c>
      <c r="D145" s="47">
        <v>67.48</v>
      </c>
      <c r="E145" s="53">
        <v>1.1000000000000001</v>
      </c>
      <c r="F145" s="48">
        <v>8</v>
      </c>
      <c r="G145" s="49">
        <v>174.89</v>
      </c>
      <c r="H145" s="49">
        <v>174.58</v>
      </c>
      <c r="I145" s="49">
        <v>173.46</v>
      </c>
      <c r="J145" s="49">
        <v>173.09</v>
      </c>
      <c r="K145" s="53" t="s">
        <v>12</v>
      </c>
      <c r="L145" s="114">
        <f>IF(B145="","",VLOOKUP(F145,DN!$B$1:$F$38,4,FALSE))</f>
        <v>0.182</v>
      </c>
      <c r="M145" s="114">
        <f>IF(B145="","",VLOOKUP(F145,DN!$B$1:$F$38,5,FALSE))</f>
        <v>9.000000000000008E-3</v>
      </c>
      <c r="N145" s="56">
        <f t="shared" si="48"/>
        <v>1.2479999999999785</v>
      </c>
      <c r="O145" s="56">
        <f t="shared" si="49"/>
        <v>1.3080000000000092</v>
      </c>
      <c r="P145" s="56">
        <f t="shared" si="50"/>
        <v>1.4599999999999937</v>
      </c>
      <c r="Q145" s="56">
        <f>IF(B145="","",IF(K145="B",0,IF(E145=1.1,P145+M145+$M$15,IF(E145=1.2,P145+M145+$Y$17,IF(E145=1.3,P145+M145+#REF!)))))</f>
        <v>1.6189999999999936</v>
      </c>
      <c r="R145" s="56">
        <f t="shared" si="51"/>
        <v>1.6189999999999936</v>
      </c>
      <c r="S145" s="56">
        <f t="shared" si="52"/>
        <v>0</v>
      </c>
      <c r="T145" s="56">
        <f t="shared" si="53"/>
        <v>0</v>
      </c>
      <c r="U145" s="114">
        <f t="shared" si="54"/>
        <v>3.1415926535897934E-2</v>
      </c>
      <c r="V145" s="56">
        <f t="shared" si="55"/>
        <v>0.60000000000000009</v>
      </c>
      <c r="W145" s="56">
        <f t="shared" si="56"/>
        <v>0.8</v>
      </c>
      <c r="X145" s="56">
        <f t="shared" si="57"/>
        <v>0.8</v>
      </c>
      <c r="Y145" s="56">
        <f t="shared" si="58"/>
        <v>1.295199999999995</v>
      </c>
      <c r="Z145" s="56">
        <f t="shared" si="59"/>
        <v>1.263784073464097</v>
      </c>
      <c r="AA145" s="56">
        <f t="shared" si="60"/>
        <v>0</v>
      </c>
      <c r="AB145" s="56">
        <f t="shared" si="61"/>
        <v>0</v>
      </c>
      <c r="AC145" s="56">
        <f t="shared" si="62"/>
        <v>87.400095999999664</v>
      </c>
      <c r="AD145" s="56">
        <f t="shared" si="63"/>
        <v>87.400095999999664</v>
      </c>
      <c r="AE145" s="56">
        <f t="shared" si="64"/>
        <v>0</v>
      </c>
      <c r="AF145" s="56">
        <f t="shared" si="65"/>
        <v>0</v>
      </c>
      <c r="AG145" s="56">
        <f t="shared" si="66"/>
        <v>0</v>
      </c>
      <c r="AH145" s="56" t="str">
        <f t="shared" si="67"/>
        <v>NO REQUIERE</v>
      </c>
      <c r="AI145" s="56">
        <f t="shared" si="68"/>
        <v>0</v>
      </c>
      <c r="AJ145" s="115">
        <f t="shared" si="82"/>
        <v>0</v>
      </c>
      <c r="AK145" s="56">
        <f t="shared" si="69"/>
        <v>0</v>
      </c>
      <c r="AL145" s="56">
        <f>IF(B145="","",(IF(E145=1.1,Q145-$M$9,IF(E145=1.2,Q145-$Y$9-$Y$10,IF(E145=1.3,Q145-#REF!-#REF!)))*X145*AJ145)-AK145-(U145*AJ145))</f>
        <v>0</v>
      </c>
      <c r="AM145" s="56">
        <f>IF(B145="","",IF(K145="B",0,IF(E145=1.1,$M$15,IF(E145=1.2,$Y$17,IF(E145=1.3,#REF!)))*X145*(D145-AJ145)))</f>
        <v>8.0975999999999999</v>
      </c>
      <c r="AN145" s="56">
        <f>IF(B145="","",IF(K145="B",0,IF(E145=1.1,(X145*($M$13*(L145+M145+M145))-$M$14*U145),IF(E145=1.2,(X145*($Y$15*(L145+M145+M145))-$Y$16*U145),IF(E145=1.3,(X145*(#REF!*(L145+M145+M145))-#REF!*U145))))*(D145-AJ145)))</f>
        <v>5.1509933516258632</v>
      </c>
      <c r="AO145" s="56">
        <f>IF(B145="","",IF(K145="B",0,IF(E145=1.1,(X145*($M$11*(L145+M145+M145))-$M$12*U145),IF(E145=1.2,(X145*($Y$13*(L145+M145+M145))-$Y$14*U145),IF(E145=1.3,(X145*(#REF!*(L145+M145+M145))-#REF!*U145))))*(D145-AJ145)))</f>
        <v>3.525859925731746</v>
      </c>
      <c r="AP145" s="56">
        <f>IF(B145="","",IF(K145="B",0,IF(E145=1.1,$M$10,IF(E145=1.2,$Y$12,IF(E145=1.3,#REF!)))*X145*(D145-AJ145)))</f>
        <v>16.1952</v>
      </c>
      <c r="AQ145" s="56">
        <f>IF(B145="","",IF(K145="B",0,IF(E145=1.1,Q145-L145-M145-M145-$M$15-$M$10-$M$9,IF(E145=1.2,Q145-L145-M145-M145-$Y$17-$Y$12-$Y$11-$Y$10-$Y$9,IF(E145=1.3,Q145-L145-M145-M145-#REF!-#REF!-#REF!-#REF!)))*X145*(D145-AJ145)))</f>
        <v>36.115295999999674</v>
      </c>
      <c r="AR145" s="56">
        <f t="shared" si="83"/>
        <v>0</v>
      </c>
      <c r="AS145" s="56">
        <f t="shared" si="84"/>
        <v>0</v>
      </c>
      <c r="AT145" s="56">
        <f t="shared" si="85"/>
        <v>0</v>
      </c>
      <c r="AU145" s="56">
        <f t="shared" si="86"/>
        <v>0</v>
      </c>
      <c r="AV145" s="56">
        <f t="shared" si="87"/>
        <v>0</v>
      </c>
      <c r="AW145" s="56">
        <f t="shared" si="88"/>
        <v>16.1952</v>
      </c>
      <c r="AX145" s="56">
        <f>IF(B145="","",IF(K145="B",0,IF(E145=1.3,X145*#REF!*D145,0)))</f>
        <v>0</v>
      </c>
      <c r="AY145" s="56">
        <f t="shared" si="81"/>
        <v>0</v>
      </c>
      <c r="AZ145" s="56">
        <f t="shared" si="89"/>
        <v>67.679036074267913</v>
      </c>
      <c r="BA145" s="56" t="str">
        <f t="shared" si="90"/>
        <v>E1B</v>
      </c>
      <c r="BB145" s="56">
        <f t="shared" si="91"/>
        <v>109.25011999999957</v>
      </c>
      <c r="BC145" s="56">
        <f t="shared" si="92"/>
        <v>0</v>
      </c>
      <c r="BD145" s="56" t="str">
        <f t="shared" si="93"/>
        <v>NO REQUIERE</v>
      </c>
      <c r="BE145" s="30" t="s">
        <v>322</v>
      </c>
    </row>
    <row r="146" spans="1:57" ht="15" hidden="1" customHeight="1">
      <c r="A146" s="30" t="s">
        <v>208</v>
      </c>
      <c r="B146" s="45" t="s">
        <v>208</v>
      </c>
      <c r="C146" s="46" t="s">
        <v>301</v>
      </c>
      <c r="D146" s="47">
        <v>31.27</v>
      </c>
      <c r="E146" s="53">
        <v>1.1000000000000001</v>
      </c>
      <c r="F146" s="48">
        <v>8</v>
      </c>
      <c r="G146" s="49">
        <v>174.58</v>
      </c>
      <c r="H146" s="49">
        <v>175.11</v>
      </c>
      <c r="I146" s="49">
        <v>173.09</v>
      </c>
      <c r="J146" s="49">
        <v>172.93</v>
      </c>
      <c r="K146" s="53" t="s">
        <v>12</v>
      </c>
      <c r="L146" s="114">
        <f>IF(B146="","",VLOOKUP(F146,DN!$B$1:$F$38,4,FALSE))</f>
        <v>0.182</v>
      </c>
      <c r="M146" s="114">
        <f>IF(B146="","",VLOOKUP(F146,DN!$B$1:$F$38,5,FALSE))</f>
        <v>9.000000000000008E-3</v>
      </c>
      <c r="N146" s="56">
        <f t="shared" si="48"/>
        <v>1.3080000000000092</v>
      </c>
      <c r="O146" s="56">
        <f t="shared" si="49"/>
        <v>1.9980000000000069</v>
      </c>
      <c r="P146" s="56">
        <f t="shared" si="50"/>
        <v>1.835000000000008</v>
      </c>
      <c r="Q146" s="56">
        <f>IF(B146="","",IF(K146="B",0,IF(E146=1.1,P146+M146+$M$15,IF(E146=1.2,P146+M146+$Y$17,IF(E146=1.3,P146+M146+#REF!)))))</f>
        <v>1.9940000000000078</v>
      </c>
      <c r="R146" s="56">
        <f t="shared" si="51"/>
        <v>1.9940000000000078</v>
      </c>
      <c r="S146" s="56">
        <f t="shared" si="52"/>
        <v>0</v>
      </c>
      <c r="T146" s="56">
        <f t="shared" si="53"/>
        <v>0</v>
      </c>
      <c r="U146" s="114">
        <f t="shared" si="54"/>
        <v>3.1415926535897934E-2</v>
      </c>
      <c r="V146" s="56">
        <f t="shared" si="55"/>
        <v>0.60000000000000009</v>
      </c>
      <c r="W146" s="56">
        <f t="shared" si="56"/>
        <v>0.9</v>
      </c>
      <c r="X146" s="56">
        <f t="shared" si="57"/>
        <v>0.9</v>
      </c>
      <c r="Y146" s="56">
        <f t="shared" si="58"/>
        <v>1.7946000000000071</v>
      </c>
      <c r="Z146" s="56">
        <f t="shared" si="59"/>
        <v>1.7631840734641091</v>
      </c>
      <c r="AA146" s="56">
        <f t="shared" si="60"/>
        <v>0</v>
      </c>
      <c r="AB146" s="56">
        <f t="shared" si="61"/>
        <v>0</v>
      </c>
      <c r="AC146" s="56">
        <f t="shared" si="62"/>
        <v>56.117142000000221</v>
      </c>
      <c r="AD146" s="56">
        <f t="shared" si="63"/>
        <v>56.117142000000221</v>
      </c>
      <c r="AE146" s="56">
        <f t="shared" si="64"/>
        <v>0</v>
      </c>
      <c r="AF146" s="56">
        <f t="shared" si="65"/>
        <v>0</v>
      </c>
      <c r="AG146" s="56">
        <f t="shared" si="66"/>
        <v>0</v>
      </c>
      <c r="AH146" s="56" t="str">
        <f t="shared" si="67"/>
        <v>NO REQUIERE</v>
      </c>
      <c r="AI146" s="56">
        <f t="shared" si="68"/>
        <v>0</v>
      </c>
      <c r="AJ146" s="115">
        <f t="shared" si="82"/>
        <v>0</v>
      </c>
      <c r="AK146" s="56">
        <f t="shared" si="69"/>
        <v>0</v>
      </c>
      <c r="AL146" s="56">
        <f>IF(B146="","",(IF(E146=1.1,Q146-$M$9,IF(E146=1.2,Q146-$Y$9-$Y$10,IF(E146=1.3,Q146-#REF!-#REF!)))*X146*AJ146)-AK146-(U146*AJ146))</f>
        <v>0</v>
      </c>
      <c r="AM146" s="56">
        <f>IF(B146="","",IF(K146="B",0,IF(E146=1.1,$M$15,IF(E146=1.2,$Y$17,IF(E146=1.3,#REF!)))*X146*(D146-AJ146)))</f>
        <v>4.2214499999999999</v>
      </c>
      <c r="AN146" s="56">
        <f>IF(B146="","",IF(K146="B",0,IF(E146=1.1,(X146*($M$13*(L146+M146+M146))-$M$14*U146),IF(E146=1.2,(X146*($Y$15*(L146+M146+M146))-$Y$16*U146),IF(E146=1.3,(X146*(#REF!*(L146+M146+M146))-#REF!*U146))))*(D146-AJ146)))</f>
        <v>2.7621926097412675</v>
      </c>
      <c r="AO146" s="56">
        <f>IF(B146="","",IF(K146="B",0,IF(E146=1.1,(X146*($M$11*(L146+M146+M146))-$M$12*U146),IF(E146=1.2,(X146*($Y$13*(L146+M146+M146))-$Y$14*U146),IF(E146=1.3,(X146*(#REF!*(L146+M146+M146))-#REF!*U146))))*(D146-AJ146)))</f>
        <v>1.884031367481205</v>
      </c>
      <c r="AP146" s="56">
        <f>IF(B146="","",IF(K146="B",0,IF(E146=1.1,$M$10,IF(E146=1.2,$Y$12,IF(E146=1.3,#REF!)))*X146*(D146-AJ146)))</f>
        <v>8.4428999999999998</v>
      </c>
      <c r="AQ146" s="56">
        <f>IF(B146="","",IF(K146="B",0,IF(E146=1.1,Q146-L146-M146-M146-$M$15-$M$10-$M$9,IF(E146=1.2,Q146-L146-M146-M146-$Y$17-$Y$12-$Y$11-$Y$10-$Y$9,IF(E146=1.3,Q146-L146-M146-M146-#REF!-#REF!-#REF!-#REF!)))*X146*(D146-AJ146)))</f>
        <v>29.381292000000226</v>
      </c>
      <c r="AR146" s="56">
        <f t="shared" si="83"/>
        <v>0</v>
      </c>
      <c r="AS146" s="56">
        <f t="shared" si="84"/>
        <v>0</v>
      </c>
      <c r="AT146" s="56">
        <f t="shared" si="85"/>
        <v>0</v>
      </c>
      <c r="AU146" s="56">
        <f t="shared" si="86"/>
        <v>0</v>
      </c>
      <c r="AV146" s="56">
        <f t="shared" si="87"/>
        <v>0</v>
      </c>
      <c r="AW146" s="56">
        <f t="shared" si="88"/>
        <v>8.4428999999999998</v>
      </c>
      <c r="AX146" s="56">
        <f>IF(B146="","",IF(K146="B",0,IF(E146=1.3,X146*#REF!*D146,0)))</f>
        <v>0</v>
      </c>
      <c r="AY146" s="56">
        <f t="shared" si="81"/>
        <v>0</v>
      </c>
      <c r="AZ146" s="56">
        <f t="shared" si="89"/>
        <v>45.790210632519013</v>
      </c>
      <c r="BA146" s="56" t="str">
        <f t="shared" si="90"/>
        <v>E1B</v>
      </c>
      <c r="BB146" s="56">
        <f t="shared" si="91"/>
        <v>62.352380000000245</v>
      </c>
      <c r="BC146" s="56">
        <f t="shared" si="92"/>
        <v>0</v>
      </c>
      <c r="BD146" s="56" t="str">
        <f t="shared" si="93"/>
        <v>NO REQUIERE</v>
      </c>
      <c r="BE146" s="30" t="s">
        <v>322</v>
      </c>
    </row>
    <row r="147" spans="1:57" ht="15" hidden="1" customHeight="1">
      <c r="A147" s="30" t="s">
        <v>301</v>
      </c>
      <c r="B147" s="45" t="s">
        <v>301</v>
      </c>
      <c r="C147" s="46" t="s">
        <v>302</v>
      </c>
      <c r="D147" s="47">
        <v>59.05</v>
      </c>
      <c r="E147" s="53">
        <v>1.1000000000000001</v>
      </c>
      <c r="F147" s="48">
        <v>8</v>
      </c>
      <c r="G147" s="49">
        <v>175.11</v>
      </c>
      <c r="H147" s="49">
        <v>175.7</v>
      </c>
      <c r="I147" s="49">
        <v>172.93</v>
      </c>
      <c r="J147" s="49">
        <v>172.67</v>
      </c>
      <c r="K147" s="53" t="s">
        <v>12</v>
      </c>
      <c r="L147" s="114">
        <f>IF(B147="","",VLOOKUP(F147,DN!$B$1:$F$38,4,FALSE))</f>
        <v>0.182</v>
      </c>
      <c r="M147" s="114">
        <f>IF(B147="","",VLOOKUP(F147,DN!$B$1:$F$38,5,FALSE))</f>
        <v>9.000000000000008E-3</v>
      </c>
      <c r="N147" s="56">
        <f t="shared" si="48"/>
        <v>1.9980000000000069</v>
      </c>
      <c r="O147" s="56">
        <f t="shared" si="49"/>
        <v>2.8480000000000012</v>
      </c>
      <c r="P147" s="56">
        <f t="shared" si="50"/>
        <v>2.605000000000004</v>
      </c>
      <c r="Q147" s="56">
        <f>IF(B147="","",IF(K147="B",0,IF(E147=1.1,P147+M147+$M$15,IF(E147=1.2,P147+M147+$Y$17,IF(E147=1.3,P147+M147+#REF!)))))</f>
        <v>2.7640000000000038</v>
      </c>
      <c r="R147" s="56">
        <f t="shared" si="51"/>
        <v>2</v>
      </c>
      <c r="S147" s="56">
        <f t="shared" si="52"/>
        <v>0.76400000000000379</v>
      </c>
      <c r="T147" s="56">
        <f t="shared" si="53"/>
        <v>0</v>
      </c>
      <c r="U147" s="114">
        <f t="shared" si="54"/>
        <v>3.1415926535897934E-2</v>
      </c>
      <c r="V147" s="56">
        <f t="shared" si="55"/>
        <v>0.60000000000000009</v>
      </c>
      <c r="W147" s="56">
        <f t="shared" si="56"/>
        <v>0.9</v>
      </c>
      <c r="X147" s="56">
        <f t="shared" si="57"/>
        <v>0.9</v>
      </c>
      <c r="Y147" s="56">
        <f t="shared" si="58"/>
        <v>2.4876000000000036</v>
      </c>
      <c r="Z147" s="56">
        <f t="shared" si="59"/>
        <v>2.4561840734641058</v>
      </c>
      <c r="AA147" s="56">
        <f t="shared" si="60"/>
        <v>0</v>
      </c>
      <c r="AB147" s="56">
        <f t="shared" si="61"/>
        <v>0</v>
      </c>
      <c r="AC147" s="56">
        <f t="shared" si="62"/>
        <v>146.89278000000022</v>
      </c>
      <c r="AD147" s="56">
        <f t="shared" si="63"/>
        <v>146.89278000000022</v>
      </c>
      <c r="AE147" s="56">
        <f t="shared" si="64"/>
        <v>0</v>
      </c>
      <c r="AF147" s="56">
        <f t="shared" si="65"/>
        <v>0</v>
      </c>
      <c r="AG147" s="56">
        <f t="shared" si="66"/>
        <v>0</v>
      </c>
      <c r="AH147" s="56" t="str">
        <f t="shared" si="67"/>
        <v>NO REQUIERE</v>
      </c>
      <c r="AI147" s="56">
        <f t="shared" si="68"/>
        <v>0</v>
      </c>
      <c r="AJ147" s="115">
        <f t="shared" si="82"/>
        <v>0</v>
      </c>
      <c r="AK147" s="56">
        <f t="shared" si="69"/>
        <v>0</v>
      </c>
      <c r="AL147" s="56">
        <f>IF(B147="","",(IF(E147=1.1,Q147-$M$9,IF(E147=1.2,Q147-$Y$9-$Y$10,IF(E147=1.3,Q147-#REF!-#REF!)))*X147*AJ147)-AK147-(U147*AJ147))</f>
        <v>0</v>
      </c>
      <c r="AM147" s="56">
        <f>IF(B147="","",IF(K147="B",0,IF(E147=1.1,$M$15,IF(E147=1.2,$Y$17,IF(E147=1.3,#REF!)))*X147*(D147-AJ147)))</f>
        <v>7.9717500000000001</v>
      </c>
      <c r="AN147" s="56">
        <f>IF(B147="","",IF(K147="B",0,IF(E147=1.1,(X147*($M$13*(L147+M147+M147))-$M$14*U147),IF(E147=1.2,(X147*($Y$15*(L147+M147+M147))-$Y$16*U147),IF(E147=1.3,(X147*(#REF!*(L147+M147+M147))-#REF!*U147))))*(D147-AJ147)))</f>
        <v>5.2161008508225724</v>
      </c>
      <c r="AO147" s="56">
        <f>IF(B147="","",IF(K147="B",0,IF(E147=1.1,(X147*($M$11*(L147+M147+M147))-$M$12*U147),IF(E147=1.2,(X147*($Y$13*(L147+M147+M147))-$Y$14*U147),IF(E147=1.3,(X147*(#REF!*(L147+M147+M147))-#REF!*U147))))*(D147-AJ147)))</f>
        <v>3.5577886872326561</v>
      </c>
      <c r="AP147" s="56">
        <f>IF(B147="","",IF(K147="B",0,IF(E147=1.1,$M$10,IF(E147=1.2,$Y$12,IF(E147=1.3,#REF!)))*X147*(D147-AJ147)))</f>
        <v>15.9435</v>
      </c>
      <c r="AQ147" s="56">
        <f>IF(B147="","",IF(K147="B",0,IF(E147=1.1,Q147-L147-M147-M147-$M$15-$M$10-$M$9,IF(E147=1.2,Q147-L147-M147-M147-$Y$17-$Y$12-$Y$11-$Y$10-$Y$9,IF(E147=1.3,Q147-L147-M147-M147-#REF!-#REF!-#REF!-#REF!)))*X147*(D147-AJ147)))</f>
        <v>96.405030000000224</v>
      </c>
      <c r="AR147" s="56">
        <f t="shared" si="83"/>
        <v>0</v>
      </c>
      <c r="AS147" s="56">
        <f t="shared" si="84"/>
        <v>0</v>
      </c>
      <c r="AT147" s="56">
        <f t="shared" si="85"/>
        <v>0</v>
      </c>
      <c r="AU147" s="56">
        <f t="shared" si="86"/>
        <v>0</v>
      </c>
      <c r="AV147" s="56">
        <f t="shared" si="87"/>
        <v>0</v>
      </c>
      <c r="AW147" s="56">
        <f t="shared" si="88"/>
        <v>15.9435</v>
      </c>
      <c r="AX147" s="56">
        <f>IF(B147="","",IF(K147="B",0,IF(E147=1.3,X147*#REF!*D147,0)))</f>
        <v>0</v>
      </c>
      <c r="AY147" s="56">
        <f t="shared" si="81"/>
        <v>0</v>
      </c>
      <c r="AZ147" s="56">
        <f t="shared" si="89"/>
        <v>127.39149131276756</v>
      </c>
      <c r="BA147" s="56" t="str">
        <f t="shared" si="90"/>
        <v>E1B</v>
      </c>
      <c r="BB147" s="56">
        <f t="shared" si="91"/>
        <v>163.2142000000002</v>
      </c>
      <c r="BC147" s="56">
        <f t="shared" si="92"/>
        <v>0</v>
      </c>
      <c r="BD147" s="56" t="str">
        <f t="shared" si="93"/>
        <v>NO REQUIERE</v>
      </c>
      <c r="BE147" s="30" t="s">
        <v>322</v>
      </c>
    </row>
    <row r="148" spans="1:57" ht="15" hidden="1" customHeight="1">
      <c r="A148" s="30" t="s">
        <v>302</v>
      </c>
      <c r="B148" s="45" t="s">
        <v>302</v>
      </c>
      <c r="C148" s="46" t="s">
        <v>303</v>
      </c>
      <c r="D148" s="47">
        <v>51.99</v>
      </c>
      <c r="E148" s="53">
        <v>1.1000000000000001</v>
      </c>
      <c r="F148" s="48">
        <v>8</v>
      </c>
      <c r="G148" s="49">
        <v>175.7</v>
      </c>
      <c r="H148" s="49">
        <v>175.87</v>
      </c>
      <c r="I148" s="49">
        <v>172.67</v>
      </c>
      <c r="J148" s="49">
        <v>172.51</v>
      </c>
      <c r="K148" s="53" t="s">
        <v>12</v>
      </c>
      <c r="L148" s="114">
        <f>IF(B148="","",VLOOKUP(F148,DN!$B$1:$F$38,4,FALSE))</f>
        <v>0.182</v>
      </c>
      <c r="M148" s="114">
        <f>IF(B148="","",VLOOKUP(F148,DN!$B$1:$F$38,5,FALSE))</f>
        <v>9.000000000000008E-3</v>
      </c>
      <c r="N148" s="56">
        <f t="shared" si="48"/>
        <v>2.8480000000000012</v>
      </c>
      <c r="O148" s="56">
        <f t="shared" si="49"/>
        <v>3.1780000000000137</v>
      </c>
      <c r="P148" s="56">
        <f t="shared" si="50"/>
        <v>3.1950000000000074</v>
      </c>
      <c r="Q148" s="56">
        <f>IF(B148="","",IF(K148="B",0,IF(E148=1.1,P148+M148+$M$15,IF(E148=1.2,P148+M148+$Y$17,IF(E148=1.3,P148+M148+#REF!)))))</f>
        <v>3.3540000000000072</v>
      </c>
      <c r="R148" s="56">
        <f t="shared" si="51"/>
        <v>2</v>
      </c>
      <c r="S148" s="56">
        <f t="shared" si="52"/>
        <v>1.3540000000000072</v>
      </c>
      <c r="T148" s="56">
        <f t="shared" si="53"/>
        <v>0</v>
      </c>
      <c r="U148" s="114">
        <f t="shared" si="54"/>
        <v>3.1415926535897934E-2</v>
      </c>
      <c r="V148" s="56">
        <f t="shared" si="55"/>
        <v>0.60000000000000009</v>
      </c>
      <c r="W148" s="56">
        <f t="shared" si="56"/>
        <v>0.9</v>
      </c>
      <c r="X148" s="56">
        <f t="shared" si="57"/>
        <v>0.9</v>
      </c>
      <c r="Y148" s="56">
        <f t="shared" si="58"/>
        <v>3.0186000000000064</v>
      </c>
      <c r="Z148" s="56">
        <f t="shared" si="59"/>
        <v>2.9871840734641086</v>
      </c>
      <c r="AA148" s="56">
        <f t="shared" si="60"/>
        <v>0</v>
      </c>
      <c r="AB148" s="56">
        <f t="shared" si="61"/>
        <v>0</v>
      </c>
      <c r="AC148" s="56">
        <f t="shared" si="62"/>
        <v>156.93701400000035</v>
      </c>
      <c r="AD148" s="56">
        <f t="shared" si="63"/>
        <v>156.93701400000035</v>
      </c>
      <c r="AE148" s="56">
        <f t="shared" si="64"/>
        <v>0</v>
      </c>
      <c r="AF148" s="56">
        <f t="shared" si="65"/>
        <v>0</v>
      </c>
      <c r="AG148" s="56">
        <f t="shared" si="66"/>
        <v>0</v>
      </c>
      <c r="AH148" s="56" t="str">
        <f t="shared" si="67"/>
        <v>NO REQUIERE</v>
      </c>
      <c r="AI148" s="56">
        <f t="shared" si="68"/>
        <v>0</v>
      </c>
      <c r="AJ148" s="115">
        <f t="shared" si="82"/>
        <v>0</v>
      </c>
      <c r="AK148" s="56">
        <f t="shared" si="69"/>
        <v>0</v>
      </c>
      <c r="AL148" s="56">
        <f>IF(B148="","",(IF(E148=1.1,Q148-$M$9,IF(E148=1.2,Q148-$Y$9-$Y$10,IF(E148=1.3,Q148-#REF!-#REF!)))*X148*AJ148)-AK148-(U148*AJ148))</f>
        <v>0</v>
      </c>
      <c r="AM148" s="56">
        <f>IF(B148="","",IF(K148="B",0,IF(E148=1.1,$M$15,IF(E148=1.2,$Y$17,IF(E148=1.3,#REF!)))*X148*(D148-AJ148)))</f>
        <v>7.0186500000000009</v>
      </c>
      <c r="AN148" s="56">
        <f>IF(B148="","",IF(K148="B",0,IF(E148=1.1,(X148*($M$13*(L148+M148+M148))-$M$14*U148),IF(E148=1.2,(X148*($Y$15*(L148+M148+M148))-$Y$16*U148),IF(E148=1.3,(X148*(#REF!*(L148+M148+M148))-#REF!*U148))))*(D148-AJ148)))</f>
        <v>4.5924654231035653</v>
      </c>
      <c r="AO148" s="56">
        <f>IF(B148="","",IF(K148="B",0,IF(E148=1.1,(X148*($M$11*(L148+M148+M148))-$M$12*U148),IF(E148=1.2,(X148*($Y$13*(L148+M148+M148))-$Y$14*U148),IF(E148=1.3,(X148*(#REF!*(L148+M148+M148))-#REF!*U148))))*(D148-AJ148)))</f>
        <v>3.1324205562951022</v>
      </c>
      <c r="AP148" s="56">
        <f>IF(B148="","",IF(K148="B",0,IF(E148=1.1,$M$10,IF(E148=1.2,$Y$12,IF(E148=1.3,#REF!)))*X148*(D148-AJ148)))</f>
        <v>14.037300000000002</v>
      </c>
      <c r="AQ148" s="56">
        <f>IF(B148="","",IF(K148="B",0,IF(E148=1.1,Q148-L148-M148-M148-$M$15-$M$10-$M$9,IF(E148=1.2,Q148-L148-M148-M148-$Y$17-$Y$12-$Y$11-$Y$10-$Y$9,IF(E148=1.3,Q148-L148-M148-M148-#REF!-#REF!-#REF!-#REF!)))*X148*(D148-AJ148)))</f>
        <v>112.48556400000038</v>
      </c>
      <c r="AR148" s="56">
        <f t="shared" si="83"/>
        <v>0</v>
      </c>
      <c r="AS148" s="56">
        <f t="shared" si="84"/>
        <v>0</v>
      </c>
      <c r="AT148" s="56">
        <f t="shared" si="85"/>
        <v>0</v>
      </c>
      <c r="AU148" s="56">
        <f t="shared" si="86"/>
        <v>0</v>
      </c>
      <c r="AV148" s="56">
        <f t="shared" si="87"/>
        <v>0</v>
      </c>
      <c r="AW148" s="56">
        <f t="shared" si="88"/>
        <v>14.037300000000002</v>
      </c>
      <c r="AX148" s="56">
        <f>IF(B148="","",IF(K148="B",0,IF(E148=1.3,X148*#REF!*D148,0)))</f>
        <v>0</v>
      </c>
      <c r="AY148" s="56">
        <f t="shared" si="81"/>
        <v>0</v>
      </c>
      <c r="AZ148" s="56">
        <f t="shared" si="89"/>
        <v>139.76729344370526</v>
      </c>
      <c r="BA148" s="56" t="str">
        <f t="shared" si="90"/>
        <v>E2</v>
      </c>
      <c r="BB148" s="56">
        <f t="shared" si="91"/>
        <v>0</v>
      </c>
      <c r="BC148" s="56">
        <f t="shared" si="92"/>
        <v>174.37446000000037</v>
      </c>
      <c r="BD148" s="56" t="str">
        <f t="shared" si="93"/>
        <v>NO REQUIERE</v>
      </c>
      <c r="BE148" s="30" t="s">
        <v>322</v>
      </c>
    </row>
    <row r="149" spans="1:57" ht="15" hidden="1" customHeight="1">
      <c r="A149" s="30" t="s">
        <v>303</v>
      </c>
      <c r="B149" s="45" t="s">
        <v>303</v>
      </c>
      <c r="C149" s="46" t="s">
        <v>163</v>
      </c>
      <c r="D149" s="47">
        <v>18.79</v>
      </c>
      <c r="E149" s="53">
        <v>1.1000000000000001</v>
      </c>
      <c r="F149" s="48">
        <v>8</v>
      </c>
      <c r="G149" s="49">
        <v>175.87</v>
      </c>
      <c r="H149" s="49">
        <v>175.7</v>
      </c>
      <c r="I149" s="49">
        <v>172.51</v>
      </c>
      <c r="J149" s="49">
        <v>172.45</v>
      </c>
      <c r="K149" s="53" t="s">
        <v>12</v>
      </c>
      <c r="L149" s="114">
        <f>IF(B149="","",VLOOKUP(F149,DN!$B$1:$F$38,4,FALSE))</f>
        <v>0.182</v>
      </c>
      <c r="M149" s="114">
        <f>IF(B149="","",VLOOKUP(F149,DN!$B$1:$F$38,5,FALSE))</f>
        <v>9.000000000000008E-3</v>
      </c>
      <c r="N149" s="56">
        <f t="shared" si="48"/>
        <v>3.1780000000000137</v>
      </c>
      <c r="O149" s="56">
        <f t="shared" si="49"/>
        <v>3.0680000000000001</v>
      </c>
      <c r="P149" s="56">
        <f t="shared" si="50"/>
        <v>3.3050000000000068</v>
      </c>
      <c r="Q149" s="56">
        <f>IF(B149="","",IF(K149="B",0,IF(E149=1.1,P149+M149+$M$15,IF(E149=1.2,P149+M149+$Y$17,IF(E149=1.3,P149+M149+#REF!)))))</f>
        <v>3.4640000000000066</v>
      </c>
      <c r="R149" s="56">
        <f t="shared" si="51"/>
        <v>2</v>
      </c>
      <c r="S149" s="56">
        <f t="shared" si="52"/>
        <v>1.4640000000000066</v>
      </c>
      <c r="T149" s="56">
        <f t="shared" si="53"/>
        <v>0</v>
      </c>
      <c r="U149" s="114">
        <f t="shared" si="54"/>
        <v>3.1415926535897934E-2</v>
      </c>
      <c r="V149" s="56">
        <f t="shared" si="55"/>
        <v>0.60000000000000009</v>
      </c>
      <c r="W149" s="56">
        <f t="shared" si="56"/>
        <v>0.9</v>
      </c>
      <c r="X149" s="56">
        <f t="shared" si="57"/>
        <v>0.9</v>
      </c>
      <c r="Y149" s="56">
        <f t="shared" si="58"/>
        <v>3.1176000000000061</v>
      </c>
      <c r="Z149" s="56">
        <f t="shared" si="59"/>
        <v>3.0861840734641084</v>
      </c>
      <c r="AA149" s="56">
        <f t="shared" si="60"/>
        <v>0</v>
      </c>
      <c r="AB149" s="56">
        <f t="shared" si="61"/>
        <v>0</v>
      </c>
      <c r="AC149" s="56">
        <f t="shared" si="62"/>
        <v>58.579704000000113</v>
      </c>
      <c r="AD149" s="56">
        <f t="shared" si="63"/>
        <v>58.579704000000113</v>
      </c>
      <c r="AE149" s="56">
        <f t="shared" si="64"/>
        <v>0</v>
      </c>
      <c r="AF149" s="56">
        <f t="shared" si="65"/>
        <v>0</v>
      </c>
      <c r="AG149" s="56">
        <f t="shared" si="66"/>
        <v>0</v>
      </c>
      <c r="AH149" s="56" t="str">
        <f t="shared" si="67"/>
        <v>NO REQUIERE</v>
      </c>
      <c r="AI149" s="56">
        <f t="shared" si="68"/>
        <v>0</v>
      </c>
      <c r="AJ149" s="115">
        <f t="shared" si="82"/>
        <v>0</v>
      </c>
      <c r="AK149" s="56">
        <f t="shared" si="69"/>
        <v>0</v>
      </c>
      <c r="AL149" s="56">
        <f>IF(B149="","",(IF(E149=1.1,Q149-$M$9,IF(E149=1.2,Q149-$Y$9-$Y$10,IF(E149=1.3,Q149-#REF!-#REF!)))*X149*AJ149)-AK149-(U149*AJ149))</f>
        <v>0</v>
      </c>
      <c r="AM149" s="56">
        <f>IF(B149="","",IF(K149="B",0,IF(E149=1.1,$M$15,IF(E149=1.2,$Y$17,IF(E149=1.3,#REF!)))*X149*(D149-AJ149)))</f>
        <v>2.5366499999999998</v>
      </c>
      <c r="AN149" s="56">
        <f>IF(B149="","",IF(K149="B",0,IF(E149=1.1,(X149*($M$13*(L149+M149+M149))-$M$14*U149),IF(E149=1.2,(X149*($Y$15*(L149+M149+M149))-$Y$16*U149),IF(E149=1.3,(X149*(#REF!*(L149+M149+M149))-#REF!*U149))))*(D149-AJ149)))</f>
        <v>1.659788907484439</v>
      </c>
      <c r="AO149" s="56">
        <f>IF(B149="","",IF(K149="B",0,IF(E149=1.1,(X149*($M$11*(L149+M149+M149))-$M$12*U149),IF(E149=1.2,(X149*($Y$13*(L149+M149+M149))-$Y$14*U149),IF(E149=1.3,(X149*(#REF!*(L149+M149+M149))-#REF!*U149))))*(D149-AJ149)))</f>
        <v>1.1321058329060389</v>
      </c>
      <c r="AP149" s="56">
        <f>IF(B149="","",IF(K149="B",0,IF(E149=1.1,$M$10,IF(E149=1.2,$Y$12,IF(E149=1.3,#REF!)))*X149*(D149-AJ149)))</f>
        <v>5.0732999999999997</v>
      </c>
      <c r="AQ149" s="56">
        <f>IF(B149="","",IF(K149="B",0,IF(E149=1.1,Q149-L149-M149-M149-$M$15-$M$10-$M$9,IF(E149=1.2,Q149-L149-M149-M149-$Y$17-$Y$12-$Y$11-$Y$10-$Y$9,IF(E149=1.3,Q149-L149-M149-M149-#REF!-#REF!-#REF!-#REF!)))*X149*(D149-AJ149)))</f>
        <v>42.514254000000122</v>
      </c>
      <c r="AR149" s="56">
        <f t="shared" si="83"/>
        <v>0</v>
      </c>
      <c r="AS149" s="56">
        <f t="shared" si="84"/>
        <v>0</v>
      </c>
      <c r="AT149" s="56">
        <f t="shared" si="85"/>
        <v>0</v>
      </c>
      <c r="AU149" s="56">
        <f t="shared" si="86"/>
        <v>0</v>
      </c>
      <c r="AV149" s="56">
        <f t="shared" si="87"/>
        <v>0</v>
      </c>
      <c r="AW149" s="56">
        <f t="shared" si="88"/>
        <v>5.0732999999999997</v>
      </c>
      <c r="AX149" s="56">
        <f>IF(B149="","",IF(K149="B",0,IF(E149=1.3,X149*#REF!*D149,0)))</f>
        <v>0</v>
      </c>
      <c r="AY149" s="56">
        <f t="shared" si="81"/>
        <v>0</v>
      </c>
      <c r="AZ149" s="56">
        <f t="shared" si="89"/>
        <v>52.374298167094075</v>
      </c>
      <c r="BA149" s="56" t="str">
        <f t="shared" si="90"/>
        <v>E2</v>
      </c>
      <c r="BB149" s="56">
        <f t="shared" si="91"/>
        <v>0</v>
      </c>
      <c r="BC149" s="56">
        <f t="shared" si="92"/>
        <v>65.088560000000115</v>
      </c>
      <c r="BD149" s="56" t="str">
        <f t="shared" si="93"/>
        <v>NO REQUIERE</v>
      </c>
      <c r="BE149" s="30" t="s">
        <v>322</v>
      </c>
    </row>
    <row r="150" spans="1:57" ht="15" hidden="1" customHeight="1">
      <c r="A150" s="30" t="s">
        <v>163</v>
      </c>
      <c r="B150" s="45" t="s">
        <v>163</v>
      </c>
      <c r="C150" s="46" t="s">
        <v>304</v>
      </c>
      <c r="D150" s="47">
        <v>33.200000000000003</v>
      </c>
      <c r="E150" s="53">
        <v>1.1000000000000001</v>
      </c>
      <c r="F150" s="48">
        <v>8</v>
      </c>
      <c r="G150" s="49">
        <v>175.7</v>
      </c>
      <c r="H150" s="49">
        <v>175.85</v>
      </c>
      <c r="I150" s="49">
        <v>172.45</v>
      </c>
      <c r="J150" s="49">
        <v>172.36</v>
      </c>
      <c r="K150" s="53" t="s">
        <v>12</v>
      </c>
      <c r="L150" s="114">
        <f>IF(B150="","",VLOOKUP(F150,DN!$B$1:$F$38,4,FALSE))</f>
        <v>0.182</v>
      </c>
      <c r="M150" s="114">
        <f>IF(B150="","",VLOOKUP(F150,DN!$B$1:$F$38,5,FALSE))</f>
        <v>9.000000000000008E-3</v>
      </c>
      <c r="N150" s="56">
        <f t="shared" si="48"/>
        <v>3.0680000000000001</v>
      </c>
      <c r="O150" s="56">
        <f t="shared" si="49"/>
        <v>3.3079999999999807</v>
      </c>
      <c r="P150" s="56">
        <f t="shared" si="50"/>
        <v>3.3699999999999903</v>
      </c>
      <c r="Q150" s="56">
        <f>IF(B150="","",IF(K150="B",0,IF(E150=1.1,P150+M150+$M$15,IF(E150=1.2,P150+M150+$Y$17,IF(E150=1.3,P150+M150+#REF!)))))</f>
        <v>3.5289999999999901</v>
      </c>
      <c r="R150" s="56">
        <f t="shared" si="51"/>
        <v>2</v>
      </c>
      <c r="S150" s="56">
        <f t="shared" si="52"/>
        <v>1.5289999999999901</v>
      </c>
      <c r="T150" s="56">
        <f t="shared" si="53"/>
        <v>0</v>
      </c>
      <c r="U150" s="114">
        <f t="shared" si="54"/>
        <v>3.1415926535897934E-2</v>
      </c>
      <c r="V150" s="56">
        <f t="shared" si="55"/>
        <v>0.60000000000000009</v>
      </c>
      <c r="W150" s="56">
        <f t="shared" si="56"/>
        <v>0.9</v>
      </c>
      <c r="X150" s="56">
        <f t="shared" si="57"/>
        <v>0.9</v>
      </c>
      <c r="Y150" s="56">
        <f t="shared" si="58"/>
        <v>3.176099999999991</v>
      </c>
      <c r="Z150" s="56">
        <f t="shared" si="59"/>
        <v>3.1446840734640933</v>
      </c>
      <c r="AA150" s="56">
        <f t="shared" si="60"/>
        <v>0</v>
      </c>
      <c r="AB150" s="56">
        <f t="shared" si="61"/>
        <v>0</v>
      </c>
      <c r="AC150" s="56">
        <f t="shared" si="62"/>
        <v>105.44651999999971</v>
      </c>
      <c r="AD150" s="56">
        <f t="shared" si="63"/>
        <v>105.44651999999971</v>
      </c>
      <c r="AE150" s="56">
        <f t="shared" si="64"/>
        <v>0</v>
      </c>
      <c r="AF150" s="56">
        <f t="shared" si="65"/>
        <v>0</v>
      </c>
      <c r="AG150" s="56">
        <f t="shared" si="66"/>
        <v>0</v>
      </c>
      <c r="AH150" s="56" t="str">
        <f t="shared" si="67"/>
        <v>NO REQUIERE</v>
      </c>
      <c r="AI150" s="56">
        <f t="shared" si="68"/>
        <v>0</v>
      </c>
      <c r="AJ150" s="115">
        <f t="shared" si="82"/>
        <v>0</v>
      </c>
      <c r="AK150" s="56">
        <f t="shared" si="69"/>
        <v>0</v>
      </c>
      <c r="AL150" s="56">
        <f>IF(B150="","",(IF(E150=1.1,Q150-$M$9,IF(E150=1.2,Q150-$Y$9-$Y$10,IF(E150=1.3,Q150-#REF!-#REF!)))*X150*AJ150)-AK150-(U150*AJ150))</f>
        <v>0</v>
      </c>
      <c r="AM150" s="56">
        <f>IF(B150="","",IF(K150="B",0,IF(E150=1.1,$M$15,IF(E150=1.2,$Y$17,IF(E150=1.3,#REF!)))*X150*(D150-AJ150)))</f>
        <v>4.4820000000000011</v>
      </c>
      <c r="AN150" s="56">
        <f>IF(B150="","",IF(K150="B",0,IF(E150=1.1,(X150*($M$13*(L150+M150+M150))-$M$14*U150),IF(E150=1.2,(X150*($Y$15*(L150+M150+M150))-$Y$16*U150),IF(E150=1.3,(X150*(#REF!*(L150+M150+M150))-#REF!*U150))))*(D150-AJ150)))</f>
        <v>2.9326765156191263</v>
      </c>
      <c r="AO150" s="56">
        <f>IF(B150="","",IF(K150="B",0,IF(E150=1.1,(X150*($M$11*(L150+M150+M150))-$M$12*U150),IF(E150=1.2,(X150*($Y$13*(L150+M150+M150))-$Y$14*U150),IF(E150=1.3,(X150*(#REF!*(L150+M150+M150))-#REF!*U150))))*(D150-AJ150)))</f>
        <v>2.0003147233890632</v>
      </c>
      <c r="AP150" s="56">
        <f>IF(B150="","",IF(K150="B",0,IF(E150=1.1,$M$10,IF(E150=1.2,$Y$12,IF(E150=1.3,#REF!)))*X150*(D150-AJ150)))</f>
        <v>8.9640000000000022</v>
      </c>
      <c r="AQ150" s="56">
        <f>IF(B150="","",IF(K150="B",0,IF(E150=1.1,Q150-L150-M150-M150-$M$15-$M$10-$M$9,IF(E150=1.2,Q150-L150-M150-M150-$Y$17-$Y$12-$Y$11-$Y$10-$Y$9,IF(E150=1.3,Q150-L150-M150-M150-#REF!-#REF!-#REF!-#REF!)))*X150*(D150-AJ150)))</f>
        <v>77.060519999999741</v>
      </c>
      <c r="AR150" s="56">
        <f t="shared" si="83"/>
        <v>0</v>
      </c>
      <c r="AS150" s="56">
        <f t="shared" si="84"/>
        <v>0</v>
      </c>
      <c r="AT150" s="56">
        <f t="shared" si="85"/>
        <v>0</v>
      </c>
      <c r="AU150" s="56">
        <f t="shared" si="86"/>
        <v>0</v>
      </c>
      <c r="AV150" s="56">
        <f t="shared" si="87"/>
        <v>0</v>
      </c>
      <c r="AW150" s="56">
        <f t="shared" si="88"/>
        <v>8.9640000000000022</v>
      </c>
      <c r="AX150" s="56">
        <f>IF(B150="","",IF(K150="B",0,IF(E150=1.3,X150*#REF!*D150,0)))</f>
        <v>0</v>
      </c>
      <c r="AY150" s="56">
        <f t="shared" si="81"/>
        <v>0</v>
      </c>
      <c r="AZ150" s="56">
        <f t="shared" si="89"/>
        <v>94.482205276610642</v>
      </c>
      <c r="BA150" s="56" t="str">
        <f t="shared" si="90"/>
        <v>E2</v>
      </c>
      <c r="BB150" s="56">
        <f t="shared" si="91"/>
        <v>0</v>
      </c>
      <c r="BC150" s="56">
        <f t="shared" si="92"/>
        <v>117.16279999999968</v>
      </c>
      <c r="BD150" s="56" t="str">
        <f t="shared" si="93"/>
        <v>NO REQUIERE</v>
      </c>
      <c r="BE150" s="30" t="s">
        <v>322</v>
      </c>
    </row>
    <row r="151" spans="1:57" ht="15" hidden="1" customHeight="1">
      <c r="A151" s="30" t="s">
        <v>304</v>
      </c>
      <c r="B151" s="45" t="s">
        <v>304</v>
      </c>
      <c r="C151" s="46" t="s">
        <v>139</v>
      </c>
      <c r="D151" s="47">
        <v>32.72</v>
      </c>
      <c r="E151" s="53">
        <v>1.1000000000000001</v>
      </c>
      <c r="F151" s="48">
        <v>8</v>
      </c>
      <c r="G151" s="49">
        <v>175.85</v>
      </c>
      <c r="H151" s="49">
        <v>175.63</v>
      </c>
      <c r="I151" s="49">
        <v>172.36</v>
      </c>
      <c r="J151" s="49">
        <v>172.27</v>
      </c>
      <c r="K151" s="53" t="s">
        <v>12</v>
      </c>
      <c r="L151" s="114">
        <f>IF(B151="","",VLOOKUP(F151,DN!$B$1:$F$38,4,FALSE))</f>
        <v>0.182</v>
      </c>
      <c r="M151" s="114">
        <f>IF(B151="","",VLOOKUP(F151,DN!$B$1:$F$38,5,FALSE))</f>
        <v>9.000000000000008E-3</v>
      </c>
      <c r="N151" s="56">
        <f t="shared" si="48"/>
        <v>3.3079999999999807</v>
      </c>
      <c r="O151" s="56">
        <f t="shared" si="49"/>
        <v>3.1779999999999853</v>
      </c>
      <c r="P151" s="56">
        <f t="shared" si="50"/>
        <v>3.4249999999999829</v>
      </c>
      <c r="Q151" s="56">
        <f>IF(B151="","",IF(K151="B",0,IF(E151=1.1,P151+M151+$M$15,IF(E151=1.2,P151+M151+$Y$17,IF(E151=1.3,P151+M151+#REF!)))))</f>
        <v>3.5839999999999828</v>
      </c>
      <c r="R151" s="56">
        <f t="shared" si="51"/>
        <v>2</v>
      </c>
      <c r="S151" s="56">
        <f t="shared" si="52"/>
        <v>1.5839999999999828</v>
      </c>
      <c r="T151" s="56">
        <f t="shared" si="53"/>
        <v>0</v>
      </c>
      <c r="U151" s="114">
        <f t="shared" si="54"/>
        <v>3.1415926535897934E-2</v>
      </c>
      <c r="V151" s="56">
        <f t="shared" si="55"/>
        <v>0.60000000000000009</v>
      </c>
      <c r="W151" s="56">
        <f t="shared" si="56"/>
        <v>0.9</v>
      </c>
      <c r="X151" s="56">
        <f t="shared" si="57"/>
        <v>0.9</v>
      </c>
      <c r="Y151" s="56">
        <f t="shared" si="58"/>
        <v>3.2255999999999845</v>
      </c>
      <c r="Z151" s="56">
        <f t="shared" si="59"/>
        <v>3.1941840734640867</v>
      </c>
      <c r="AA151" s="56">
        <f t="shared" si="60"/>
        <v>0</v>
      </c>
      <c r="AB151" s="56">
        <f t="shared" si="61"/>
        <v>0</v>
      </c>
      <c r="AC151" s="56">
        <f t="shared" si="62"/>
        <v>105.5416319999995</v>
      </c>
      <c r="AD151" s="56">
        <f t="shared" si="63"/>
        <v>105.5416319999995</v>
      </c>
      <c r="AE151" s="56">
        <f t="shared" si="64"/>
        <v>0</v>
      </c>
      <c r="AF151" s="56">
        <f t="shared" si="65"/>
        <v>0</v>
      </c>
      <c r="AG151" s="56">
        <f t="shared" si="66"/>
        <v>0</v>
      </c>
      <c r="AH151" s="56" t="str">
        <f t="shared" si="67"/>
        <v>NO REQUIERE</v>
      </c>
      <c r="AI151" s="56">
        <f t="shared" si="68"/>
        <v>0</v>
      </c>
      <c r="AJ151" s="115">
        <f t="shared" si="82"/>
        <v>0</v>
      </c>
      <c r="AK151" s="56">
        <f t="shared" si="69"/>
        <v>0</v>
      </c>
      <c r="AL151" s="56">
        <f>IF(B151="","",(IF(E151=1.1,Q151-$M$9,IF(E151=1.2,Q151-$Y$9-$Y$10,IF(E151=1.3,Q151-#REF!-#REF!)))*X151*AJ151)-AK151-(U151*AJ151))</f>
        <v>0</v>
      </c>
      <c r="AM151" s="56">
        <f>IF(B151="","",IF(K151="B",0,IF(E151=1.1,$M$15,IF(E151=1.2,$Y$17,IF(E151=1.3,#REF!)))*X151*(D151-AJ151)))</f>
        <v>4.4172000000000002</v>
      </c>
      <c r="AN151" s="56">
        <f>IF(B151="","",IF(K151="B",0,IF(E151=1.1,(X151*($M$13*(L151+M151+M151))-$M$14*U151),IF(E151=1.2,(X151*($Y$15*(L151+M151+M151))-$Y$16*U151),IF(E151=1.3,(X151*(#REF!*(L151+M151+M151))-#REF!*U151))))*(D151-AJ151)))</f>
        <v>2.8902763732246326</v>
      </c>
      <c r="AO151" s="56">
        <f>IF(B151="","",IF(K151="B",0,IF(E151=1.1,(X151*($M$11*(L151+M151+M151))-$M$12*U151),IF(E151=1.2,(X151*($Y$13*(L151+M151+M151))-$Y$14*U151),IF(E151=1.3,(X151*(#REF!*(L151+M151+M151))-#REF!*U151))))*(D151-AJ151)))</f>
        <v>1.9713945105207875</v>
      </c>
      <c r="AP151" s="56">
        <f>IF(B151="","",IF(K151="B",0,IF(E151=1.1,$M$10,IF(E151=1.2,$Y$12,IF(E151=1.3,#REF!)))*X151*(D151-AJ151)))</f>
        <v>8.8344000000000005</v>
      </c>
      <c r="AQ151" s="56">
        <f>IF(B151="","",IF(K151="B",0,IF(E151=1.1,Q151-L151-M151-M151-$M$15-$M$10-$M$9,IF(E151=1.2,Q151-L151-M151-M151-$Y$17-$Y$12-$Y$11-$Y$10-$Y$9,IF(E151=1.3,Q151-L151-M151-M151-#REF!-#REF!-#REF!-#REF!)))*X151*(D151-AJ151)))</f>
        <v>77.566031999999524</v>
      </c>
      <c r="AR151" s="56">
        <f t="shared" si="83"/>
        <v>0</v>
      </c>
      <c r="AS151" s="56">
        <f t="shared" si="84"/>
        <v>0</v>
      </c>
      <c r="AT151" s="56">
        <f t="shared" si="85"/>
        <v>0</v>
      </c>
      <c r="AU151" s="56">
        <f t="shared" si="86"/>
        <v>0</v>
      </c>
      <c r="AV151" s="56">
        <f t="shared" si="87"/>
        <v>0</v>
      </c>
      <c r="AW151" s="56">
        <f t="shared" si="88"/>
        <v>8.8344000000000005</v>
      </c>
      <c r="AX151" s="56">
        <f>IF(B151="","",IF(K151="B",0,IF(E151=1.3,X151*#REF!*D151,0)))</f>
        <v>0</v>
      </c>
      <c r="AY151" s="56">
        <f t="shared" si="81"/>
        <v>0</v>
      </c>
      <c r="AZ151" s="56">
        <f t="shared" si="89"/>
        <v>94.735837489478712</v>
      </c>
      <c r="BA151" s="56" t="str">
        <f t="shared" si="90"/>
        <v>E2</v>
      </c>
      <c r="BB151" s="56">
        <f t="shared" si="91"/>
        <v>0</v>
      </c>
      <c r="BC151" s="56">
        <f t="shared" si="92"/>
        <v>117.26847999999943</v>
      </c>
      <c r="BD151" s="56" t="str">
        <f t="shared" si="93"/>
        <v>NO REQUIERE</v>
      </c>
      <c r="BE151" s="30" t="s">
        <v>322</v>
      </c>
    </row>
    <row r="152" spans="1:57" ht="15" hidden="1" customHeight="1">
      <c r="A152" s="30" t="s">
        <v>451</v>
      </c>
      <c r="B152" s="45" t="s">
        <v>160</v>
      </c>
      <c r="C152" s="46" t="s">
        <v>161</v>
      </c>
      <c r="D152" s="47">
        <v>74.13</v>
      </c>
      <c r="E152" s="53">
        <v>1.1000000000000001</v>
      </c>
      <c r="F152" s="48">
        <v>8</v>
      </c>
      <c r="G152" s="49">
        <v>175.35</v>
      </c>
      <c r="H152" s="49">
        <v>175.24</v>
      </c>
      <c r="I152" s="49">
        <v>173.97</v>
      </c>
      <c r="J152" s="49">
        <v>173.56</v>
      </c>
      <c r="K152" s="53" t="s">
        <v>12</v>
      </c>
      <c r="L152" s="114">
        <f>IF(B152="","",VLOOKUP(F152,DN!$B$1:$F$38,4,FALSE))</f>
        <v>0.182</v>
      </c>
      <c r="M152" s="114">
        <f>IF(B152="","",VLOOKUP(F152,DN!$B$1:$F$38,5,FALSE))</f>
        <v>9.000000000000008E-3</v>
      </c>
      <c r="N152" s="56">
        <f t="shared" si="48"/>
        <v>1.1979999999999955</v>
      </c>
      <c r="O152" s="56">
        <f t="shared" si="49"/>
        <v>1.4980000000000069</v>
      </c>
      <c r="P152" s="56">
        <f t="shared" si="50"/>
        <v>1.5300000000000011</v>
      </c>
      <c r="Q152" s="56">
        <f>IF(B152="","",IF(K152="B",0,IF(E152=1.1,P152+M152+$M$15,IF(E152=1.2,P152+M152+$Y$17,IF(E152=1.3,P152+M152+#REF!)))))</f>
        <v>1.6890000000000009</v>
      </c>
      <c r="R152" s="56">
        <f t="shared" si="51"/>
        <v>1.6890000000000009</v>
      </c>
      <c r="S152" s="56">
        <f t="shared" si="52"/>
        <v>0</v>
      </c>
      <c r="T152" s="56">
        <f t="shared" si="53"/>
        <v>0</v>
      </c>
      <c r="U152" s="114">
        <f t="shared" si="54"/>
        <v>3.1415926535897934E-2</v>
      </c>
      <c r="V152" s="56">
        <f t="shared" si="55"/>
        <v>0.60000000000000009</v>
      </c>
      <c r="W152" s="56">
        <f t="shared" si="56"/>
        <v>0.8</v>
      </c>
      <c r="X152" s="56">
        <f t="shared" si="57"/>
        <v>0.8</v>
      </c>
      <c r="Y152" s="56">
        <f t="shared" si="58"/>
        <v>1.3512000000000008</v>
      </c>
      <c r="Z152" s="56">
        <f t="shared" si="59"/>
        <v>1.3197840734641029</v>
      </c>
      <c r="AA152" s="56">
        <f t="shared" si="60"/>
        <v>0</v>
      </c>
      <c r="AB152" s="56">
        <f t="shared" si="61"/>
        <v>0</v>
      </c>
      <c r="AC152" s="56">
        <f t="shared" si="62"/>
        <v>100.16445600000006</v>
      </c>
      <c r="AD152" s="56">
        <f t="shared" si="63"/>
        <v>100.16445600000006</v>
      </c>
      <c r="AE152" s="56">
        <f t="shared" si="64"/>
        <v>0</v>
      </c>
      <c r="AF152" s="56">
        <f t="shared" si="65"/>
        <v>0</v>
      </c>
      <c r="AG152" s="56">
        <f t="shared" si="66"/>
        <v>0</v>
      </c>
      <c r="AH152" s="56" t="str">
        <f t="shared" si="67"/>
        <v>NO REQUIERE</v>
      </c>
      <c r="AI152" s="56">
        <f t="shared" si="68"/>
        <v>0</v>
      </c>
      <c r="AJ152" s="115">
        <f t="shared" si="82"/>
        <v>0</v>
      </c>
      <c r="AK152" s="56">
        <f t="shared" si="69"/>
        <v>0</v>
      </c>
      <c r="AL152" s="56">
        <f>IF(B152="","",(IF(E152=1.1,Q152-$M$9,IF(E152=1.2,Q152-$Y$9-$Y$10,IF(E152=1.3,Q152-#REF!-#REF!)))*X152*AJ152)-AK152-(U152*AJ152))</f>
        <v>0</v>
      </c>
      <c r="AM152" s="56">
        <f>IF(B152="","",IF(K152="B",0,IF(E152=1.1,$M$15,IF(E152=1.2,$Y$17,IF(E152=1.3,#REF!)))*X152*(D152-AJ152)))</f>
        <v>8.8956</v>
      </c>
      <c r="AN152" s="56">
        <f>IF(B152="","",IF(K152="B",0,IF(E152=1.1,(X152*($M$13*(L152+M152+M152))-$M$14*U152),IF(E152=1.2,(X152*($Y$15*(L152+M152+M152))-$Y$16*U152),IF(E152=1.3,(X152*(#REF!*(L152+M152+M152))-#REF!*U152))))*(D152-AJ152)))</f>
        <v>5.6586119910495727</v>
      </c>
      <c r="AO152" s="56">
        <f>IF(B152="","",IF(K152="B",0,IF(E152=1.1,(X152*($M$11*(L152+M152+M152))-$M$12*U152),IF(E152=1.2,(X152*($Y$13*(L152+M152+M152))-$Y$14*U152),IF(E152=1.3,(X152*(#REF!*(L152+M152+M152))-#REF!*U152))))*(D152-AJ152)))</f>
        <v>3.8733253748443142</v>
      </c>
      <c r="AP152" s="56">
        <f>IF(B152="","",IF(K152="B",0,IF(E152=1.1,$M$10,IF(E152=1.2,$Y$12,IF(E152=1.3,#REF!)))*X152*(D152-AJ152)))</f>
        <v>17.7912</v>
      </c>
      <c r="AQ152" s="56">
        <f>IF(B152="","",IF(K152="B",0,IF(E152=1.1,Q152-L152-M152-M152-$M$15-$M$10-$M$9,IF(E152=1.2,Q152-L152-M152-M152-$Y$17-$Y$12-$Y$11-$Y$10-$Y$9,IF(E152=1.3,Q152-L152-M152-M152-#REF!-#REF!-#REF!-#REF!)))*X152*(D152-AJ152)))</f>
        <v>43.825656000000066</v>
      </c>
      <c r="AR152" s="56">
        <f t="shared" si="83"/>
        <v>0</v>
      </c>
      <c r="AS152" s="56">
        <f t="shared" si="84"/>
        <v>0</v>
      </c>
      <c r="AT152" s="56">
        <f t="shared" si="85"/>
        <v>0</v>
      </c>
      <c r="AU152" s="56">
        <f t="shared" si="86"/>
        <v>0</v>
      </c>
      <c r="AV152" s="56">
        <f t="shared" si="87"/>
        <v>0</v>
      </c>
      <c r="AW152" s="56">
        <f t="shared" si="88"/>
        <v>17.7912</v>
      </c>
      <c r="AX152" s="56">
        <f>IF(B152="","",IF(K152="B",0,IF(E152=1.3,X152*#REF!*D152,0)))</f>
        <v>0</v>
      </c>
      <c r="AY152" s="56">
        <f t="shared" si="81"/>
        <v>0</v>
      </c>
      <c r="AZ152" s="56">
        <f t="shared" si="89"/>
        <v>78.499930625155741</v>
      </c>
      <c r="BA152" s="56" t="str">
        <f t="shared" si="90"/>
        <v>E1B</v>
      </c>
      <c r="BB152" s="56">
        <f t="shared" si="91"/>
        <v>125.20557000000007</v>
      </c>
      <c r="BC152" s="56">
        <f t="shared" si="92"/>
        <v>0</v>
      </c>
      <c r="BD152" s="56" t="str">
        <f t="shared" si="93"/>
        <v>NO REQUIERE</v>
      </c>
      <c r="BE152" s="30" t="s">
        <v>322</v>
      </c>
    </row>
    <row r="153" spans="1:57" ht="15" hidden="1" customHeight="1">
      <c r="A153" s="30" t="s">
        <v>161</v>
      </c>
      <c r="B153" s="45" t="s">
        <v>161</v>
      </c>
      <c r="C153" s="46" t="s">
        <v>301</v>
      </c>
      <c r="D153" s="47">
        <v>65.95</v>
      </c>
      <c r="E153" s="53">
        <v>1.1000000000000001</v>
      </c>
      <c r="F153" s="48">
        <v>8</v>
      </c>
      <c r="G153" s="49">
        <v>175.24</v>
      </c>
      <c r="H153" s="49">
        <v>175.11</v>
      </c>
      <c r="I153" s="49">
        <v>173.54</v>
      </c>
      <c r="J153" s="49">
        <v>173.18</v>
      </c>
      <c r="K153" s="53" t="s">
        <v>12</v>
      </c>
      <c r="L153" s="114">
        <f>IF(B153="","",VLOOKUP(F153,DN!$B$1:$F$38,4,FALSE))</f>
        <v>0.182</v>
      </c>
      <c r="M153" s="114">
        <f>IF(B153="","",VLOOKUP(F153,DN!$B$1:$F$38,5,FALSE))</f>
        <v>9.000000000000008E-3</v>
      </c>
      <c r="N153" s="56">
        <f t="shared" si="48"/>
        <v>1.5180000000000171</v>
      </c>
      <c r="O153" s="56">
        <f t="shared" si="49"/>
        <v>1.7480000000000069</v>
      </c>
      <c r="P153" s="56">
        <f t="shared" si="50"/>
        <v>1.8150000000000119</v>
      </c>
      <c r="Q153" s="56">
        <f>IF(B153="","",IF(K153="B",0,IF(E153=1.1,P153+M153+$M$15,IF(E153=1.2,P153+M153+$Y$17,IF(E153=1.3,P153+M153+#REF!)))))</f>
        <v>1.9740000000000117</v>
      </c>
      <c r="R153" s="56">
        <f t="shared" si="51"/>
        <v>1.9740000000000117</v>
      </c>
      <c r="S153" s="56">
        <f t="shared" si="52"/>
        <v>0</v>
      </c>
      <c r="T153" s="56">
        <f t="shared" si="53"/>
        <v>0</v>
      </c>
      <c r="U153" s="114">
        <f t="shared" si="54"/>
        <v>3.1415926535897934E-2</v>
      </c>
      <c r="V153" s="56">
        <f t="shared" si="55"/>
        <v>0.60000000000000009</v>
      </c>
      <c r="W153" s="56">
        <f t="shared" si="56"/>
        <v>0.9</v>
      </c>
      <c r="X153" s="56">
        <f t="shared" si="57"/>
        <v>0.9</v>
      </c>
      <c r="Y153" s="56">
        <f t="shared" si="58"/>
        <v>1.7766000000000106</v>
      </c>
      <c r="Z153" s="56">
        <f t="shared" si="59"/>
        <v>1.7451840734641126</v>
      </c>
      <c r="AA153" s="56">
        <f t="shared" si="60"/>
        <v>0</v>
      </c>
      <c r="AB153" s="56">
        <f t="shared" si="61"/>
        <v>0</v>
      </c>
      <c r="AC153" s="56">
        <f t="shared" si="62"/>
        <v>117.16677000000071</v>
      </c>
      <c r="AD153" s="56">
        <f t="shared" si="63"/>
        <v>117.16677000000071</v>
      </c>
      <c r="AE153" s="56">
        <f t="shared" si="64"/>
        <v>0</v>
      </c>
      <c r="AF153" s="56">
        <f t="shared" si="65"/>
        <v>0</v>
      </c>
      <c r="AG153" s="56">
        <f t="shared" si="66"/>
        <v>0</v>
      </c>
      <c r="AH153" s="56" t="str">
        <f t="shared" si="67"/>
        <v>NO REQUIERE</v>
      </c>
      <c r="AI153" s="56">
        <f t="shared" si="68"/>
        <v>0</v>
      </c>
      <c r="AJ153" s="115">
        <f t="shared" si="82"/>
        <v>0</v>
      </c>
      <c r="AK153" s="56">
        <f t="shared" si="69"/>
        <v>0</v>
      </c>
      <c r="AL153" s="56">
        <f>IF(B153="","",(IF(E153=1.1,Q153-$M$9,IF(E153=1.2,Q153-$Y$9-$Y$10,IF(E153=1.3,Q153-#REF!-#REF!)))*X153*AJ153)-AK153-(U153*AJ153))</f>
        <v>0</v>
      </c>
      <c r="AM153" s="56">
        <f>IF(B153="","",IF(K153="B",0,IF(E153=1.1,$M$15,IF(E153=1.2,$Y$17,IF(E153=1.3,#REF!)))*X153*(D153-AJ153)))</f>
        <v>8.9032500000000017</v>
      </c>
      <c r="AN153" s="56">
        <f>IF(B153="","",IF(K153="B",0,IF(E153=1.1,(X153*($M$13*(L153+M153+M153))-$M$14*U153),IF(E153=1.2,(X153*($Y$15*(L153+M153+M153))-$Y$16*U153),IF(E153=1.3,(X153*(#REF!*(L153+M153+M153))-#REF!*U153))))*(D153-AJ153)))</f>
        <v>5.8256028977434147</v>
      </c>
      <c r="AO153" s="56">
        <f>IF(B153="","",IF(K153="B",0,IF(E153=1.1,(X153*($M$11*(L153+M153+M153))-$M$12*U153),IF(E153=1.2,(X153*($Y$13*(L153+M153+M153))-$Y$14*U153),IF(E153=1.3,(X153*(#REF!*(L153+M153+M153))-#REF!*U153))))*(D153-AJ153)))</f>
        <v>3.9735167472141182</v>
      </c>
      <c r="AP153" s="56">
        <f>IF(B153="","",IF(K153="B",0,IF(E153=1.1,$M$10,IF(E153=1.2,$Y$12,IF(E153=1.3,#REF!)))*X153*(D153-AJ153)))</f>
        <v>17.806500000000003</v>
      </c>
      <c r="AQ153" s="56">
        <f>IF(B153="","",IF(K153="B",0,IF(E153=1.1,Q153-L153-M153-M153-$M$15-$M$10-$M$9,IF(E153=1.2,Q153-L153-M153-M153-$Y$17-$Y$12-$Y$11-$Y$10-$Y$9,IF(E153=1.3,Q153-L153-M153-M153-#REF!-#REF!-#REF!-#REF!)))*X153*(D153-AJ153)))</f>
        <v>60.779520000000716</v>
      </c>
      <c r="AR153" s="56">
        <f t="shared" si="83"/>
        <v>0</v>
      </c>
      <c r="AS153" s="56">
        <f t="shared" si="84"/>
        <v>0</v>
      </c>
      <c r="AT153" s="56">
        <f t="shared" si="85"/>
        <v>0</v>
      </c>
      <c r="AU153" s="56">
        <f t="shared" si="86"/>
        <v>0</v>
      </c>
      <c r="AV153" s="56">
        <f t="shared" si="87"/>
        <v>0</v>
      </c>
      <c r="AW153" s="56">
        <f t="shared" si="88"/>
        <v>17.806500000000003</v>
      </c>
      <c r="AX153" s="56">
        <f>IF(B153="","",IF(K153="B",0,IF(E153=1.3,X153*#REF!*D153,0)))</f>
        <v>0</v>
      </c>
      <c r="AY153" s="56">
        <f t="shared" si="81"/>
        <v>0</v>
      </c>
      <c r="AZ153" s="56">
        <f t="shared" si="89"/>
        <v>95.38675325278659</v>
      </c>
      <c r="BA153" s="56" t="str">
        <f t="shared" si="90"/>
        <v>E1B</v>
      </c>
      <c r="BB153" s="56">
        <f t="shared" si="91"/>
        <v>130.18530000000078</v>
      </c>
      <c r="BC153" s="56">
        <f t="shared" si="92"/>
        <v>0</v>
      </c>
      <c r="BD153" s="56" t="str">
        <f t="shared" si="93"/>
        <v>NO REQUIERE</v>
      </c>
      <c r="BE153" s="30" t="s">
        <v>322</v>
      </c>
    </row>
    <row r="154" spans="1:57" ht="15" hidden="1" customHeight="1">
      <c r="A154" s="30" t="s">
        <v>452</v>
      </c>
      <c r="B154" s="45" t="s">
        <v>207</v>
      </c>
      <c r="C154" s="46" t="s">
        <v>161</v>
      </c>
      <c r="D154" s="47">
        <v>35.28</v>
      </c>
      <c r="E154" s="53">
        <v>1.1000000000000001</v>
      </c>
      <c r="F154" s="48">
        <v>8</v>
      </c>
      <c r="G154" s="49">
        <v>174.89</v>
      </c>
      <c r="H154" s="49">
        <v>175.24</v>
      </c>
      <c r="I154" s="49">
        <v>173.73</v>
      </c>
      <c r="J154" s="49">
        <v>173.54</v>
      </c>
      <c r="K154" s="53" t="s">
        <v>12</v>
      </c>
      <c r="L154" s="114">
        <f>IF(B154="","",VLOOKUP(F154,DN!$B$1:$F$38,4,FALSE))</f>
        <v>0.182</v>
      </c>
      <c r="M154" s="114">
        <f>IF(B154="","",VLOOKUP(F154,DN!$B$1:$F$38,5,FALSE))</f>
        <v>9.000000000000008E-3</v>
      </c>
      <c r="N154" s="56">
        <f t="shared" ref="N154:N174" si="94">IF(B154="","",G154-I154-L154)</f>
        <v>0.97799999999999665</v>
      </c>
      <c r="O154" s="56">
        <f t="shared" ref="O154:O174" si="95">IF(B154="","",H154-J154-L154)</f>
        <v>1.5180000000000171</v>
      </c>
      <c r="P154" s="56">
        <f t="shared" ref="P154:P174" si="96">IF(B154="","",((G154-I154)+(H154-J154))/2)</f>
        <v>1.4300000000000068</v>
      </c>
      <c r="Q154" s="56">
        <f>IF(B154="","",IF(K154="B",0,IF(E154=1.1,P154+M154+$M$15,IF(E154=1.2,P154+M154+$Y$17,IF(E154=1.3,P154+M154+#REF!)))))</f>
        <v>1.5890000000000066</v>
      </c>
      <c r="R154" s="56">
        <f t="shared" ref="R154:R174" si="97">IF(B154="","",IF(Q154&lt;2,Q154,2))</f>
        <v>1.5890000000000066</v>
      </c>
      <c r="S154" s="56">
        <f t="shared" ref="S154:S174" si="98">IF(B154="","",IF(Q154&lt;2,0,IF(Q154&lt;4,Q154-R154,2)))</f>
        <v>0</v>
      </c>
      <c r="T154" s="56">
        <f t="shared" ref="T154:T174" si="99">IF(B154="","",IF(Q154&lt;4,0,Q154-R154-S154))</f>
        <v>0</v>
      </c>
      <c r="U154" s="114">
        <f t="shared" ref="U154:U174" si="100">IF(B154="","",PI()*((L154+M154+M154)/2)^2)</f>
        <v>3.1415926535897934E-2</v>
      </c>
      <c r="V154" s="56">
        <f t="shared" ref="V154:V174" si="101">IF(B154="","",IF(L154&lt;0.225,L154+M154+M154+0.4,IF(L154&lt;0.35,L154+M154+M154+0.5,IF(L154&lt;0.7,L154+M154+M154+0.7,IF(L154&lt;1.2,L154+M154+M154+0.85,L154+M154+M154+1)))))</f>
        <v>0.60000000000000009</v>
      </c>
      <c r="W154" s="56">
        <f t="shared" ref="W154:W174" si="102">IF(B154="","",IF(Q154&lt;1,"N.A",IF(Q154&lt;1.75,0.8,IF(Q154&lt;4,0.9,1))))</f>
        <v>0.8</v>
      </c>
      <c r="X154" s="56">
        <f t="shared" ref="X154:X174" si="103">IF(B154="","",MAX(V154:W154))</f>
        <v>0.8</v>
      </c>
      <c r="Y154" s="56">
        <f t="shared" ref="Y154:Y174" si="104">IF(B154="","",IF(K154="B",0,X154*Q154))</f>
        <v>1.2712000000000054</v>
      </c>
      <c r="Z154" s="56">
        <f t="shared" ref="Z154:Z174" si="105">IF(B154="","",IF(K154="B",0,Y154-U154))</f>
        <v>1.2397840734641075</v>
      </c>
      <c r="AA154" s="56">
        <f t="shared" ref="AA154:AA174" si="106">IF(B154="","",IF(K154="B",0,IF(E154=1.2,X154*D154,0)))</f>
        <v>0</v>
      </c>
      <c r="AB154" s="56">
        <f t="shared" ref="AB154:AB174" si="107">IF(B154="","",IF(K154="B",0,IF(E154=1.2,D154*2,0)))</f>
        <v>0</v>
      </c>
      <c r="AC154" s="56">
        <f t="shared" ref="AC154:AC174" si="108">IF(B154="","",Y154*D154)</f>
        <v>44.847936000000196</v>
      </c>
      <c r="AD154" s="56">
        <f t="shared" ref="AD154:AD174" si="109">IF(B154="","",Y154*D154)</f>
        <v>44.847936000000196</v>
      </c>
      <c r="AE154" s="56">
        <f t="shared" ref="AE154:AE174" si="110">IF(B154="","",IF(AD154=0,X154*R154*D154,0))</f>
        <v>0</v>
      </c>
      <c r="AF154" s="56">
        <f t="shared" ref="AF154:AF174" si="111">IF(B154="","",IF(AD154=0,X154*S154*D154,0))</f>
        <v>0</v>
      </c>
      <c r="AG154" s="56">
        <f t="shared" ref="AG154:AG174" si="112">IF(B154="","",IF(AD154=0,X154*T154*D154,0))</f>
        <v>0</v>
      </c>
      <c r="AH154" s="56" t="str">
        <f t="shared" ref="AH154:AH174" si="113">IF(B154="","",IF(K154="B","NO REQUIERE",IF(OR(N154&lt;0.995,O154&lt;0.995),"SI","NO REQUIERE")))</f>
        <v>SI</v>
      </c>
      <c r="AI154" s="56">
        <f t="shared" ref="AI154:AI174" si="114">IF(B154="","",IF(AH154="si",L154+M154*2+$AI$9*2,0))</f>
        <v>0.60000000000000009</v>
      </c>
      <c r="AJ154" s="115">
        <v>0.91</v>
      </c>
      <c r="AK154" s="56">
        <f t="shared" ref="AK154:AK174" si="115">IF(B154="","",AI154*AJ154*$AI$10)</f>
        <v>6.5520000000000023E-2</v>
      </c>
      <c r="AL154" s="56">
        <f>IF(B154="","",(IF(E154=1.1,Q154-$M$9,IF(E154=1.2,Q154-$Y$9-$Y$10,IF(E154=1.3,Q154-#REF!-#REF!)))*X154*AJ154)-AK154-(U154*AJ154))</f>
        <v>0.84428350685233766</v>
      </c>
      <c r="AM154" s="56">
        <f>IF(B154="","",IF(K154="B",0,IF(E154=1.1,$M$15,IF(E154=1.2,$Y$17,IF(E154=1.3,#REF!)))*X154*(D154-AJ154)))</f>
        <v>4.1244000000000005</v>
      </c>
      <c r="AN154" s="56">
        <f>IF(B154="","",IF(K154="B",0,IF(E154=1.1,(X154*($M$13*(L154+M154+M154))-$M$14*U154),IF(E154=1.2,(X154*($Y$15*(L154+M154+M154))-$Y$16*U154),IF(E154=1.3,(X154*(#REF!*(L154+M154+M154))-#REF!*U154))))*(D154-AJ154)))</f>
        <v>2.6235868627057042</v>
      </c>
      <c r="AO154" s="56">
        <f>IF(B154="","",IF(K154="B",0,IF(E154=1.1,(X154*($M$11*(L154+M154+M154))-$M$12*U154),IF(E154=1.2,(X154*($Y$13*(L154+M154+M154))-$Y$14*U154),IF(E154=1.3,(X154*(#REF!*(L154+M154+M154))-#REF!*U154))))*(D154-AJ154)))</f>
        <v>1.795847742255485</v>
      </c>
      <c r="AP154" s="56">
        <f>IF(B154="","",IF(K154="B",0,IF(E154=1.1,$M$10,IF(E154=1.2,$Y$12,IF(E154=1.3,#REF!)))*X154*(D154-AJ154)))</f>
        <v>8.248800000000001</v>
      </c>
      <c r="AQ154" s="56">
        <f>IF(B154="","",IF(K154="B",0,IF(E154=1.1,Q154-L154-M154-M154-$M$15-$M$10-$M$9,IF(E154=1.2,Q154-L154-M154-M154-$Y$17-$Y$12-$Y$11-$Y$10-$Y$9,IF(E154=1.3,Q154-L154-M154-M154-#REF!-#REF!-#REF!-#REF!)))*X154*(D154-AJ154)))</f>
        <v>17.569944000000191</v>
      </c>
      <c r="AR154" s="56">
        <f t="shared" si="83"/>
        <v>0</v>
      </c>
      <c r="AS154" s="56">
        <f t="shared" si="84"/>
        <v>0</v>
      </c>
      <c r="AT154" s="56">
        <f t="shared" si="85"/>
        <v>0</v>
      </c>
      <c r="AU154" s="56">
        <f t="shared" si="86"/>
        <v>0</v>
      </c>
      <c r="AV154" s="56">
        <f t="shared" si="87"/>
        <v>0</v>
      </c>
      <c r="AW154" s="56">
        <f t="shared" si="88"/>
        <v>8.4672000000000001</v>
      </c>
      <c r="AX154" s="56">
        <f>IF(B154="","",IF(K154="B",0,IF(E154=1.3,X154*#REF!*D154,0)))</f>
        <v>0</v>
      </c>
      <c r="AY154" s="56">
        <f t="shared" si="81"/>
        <v>0</v>
      </c>
      <c r="AZ154" s="56">
        <f t="shared" si="89"/>
        <v>34.803288257744711</v>
      </c>
      <c r="BA154" s="56" t="str">
        <f t="shared" si="90"/>
        <v>E1B</v>
      </c>
      <c r="BB154" s="56">
        <f t="shared" si="91"/>
        <v>56.059920000000233</v>
      </c>
      <c r="BC154" s="56">
        <f t="shared" si="92"/>
        <v>0</v>
      </c>
      <c r="BD154" s="56" t="str">
        <f t="shared" si="93"/>
        <v>NO REQUIERE</v>
      </c>
      <c r="BE154" s="30" t="s">
        <v>322</v>
      </c>
    </row>
    <row r="155" spans="1:57" ht="15" hidden="1" customHeight="1">
      <c r="A155" s="30" t="s">
        <v>453</v>
      </c>
      <c r="B155" s="45" t="s">
        <v>211</v>
      </c>
      <c r="C155" s="46" t="s">
        <v>212</v>
      </c>
      <c r="D155" s="47">
        <v>70.099999999999994</v>
      </c>
      <c r="E155" s="53">
        <v>1.1000000000000001</v>
      </c>
      <c r="F155" s="48">
        <v>8</v>
      </c>
      <c r="G155" s="49">
        <v>175.99</v>
      </c>
      <c r="H155" s="49">
        <v>175.78</v>
      </c>
      <c r="I155" s="49">
        <v>174.41</v>
      </c>
      <c r="J155" s="49">
        <v>173.71</v>
      </c>
      <c r="K155" s="53" t="s">
        <v>12</v>
      </c>
      <c r="L155" s="114">
        <f>IF(B155="","",VLOOKUP(F155,DN!$B$1:$F$38,4,FALSE))</f>
        <v>0.182</v>
      </c>
      <c r="M155" s="114">
        <f>IF(B155="","",VLOOKUP(F155,DN!$B$1:$F$38,5,FALSE))</f>
        <v>9.000000000000008E-3</v>
      </c>
      <c r="N155" s="56">
        <f t="shared" si="94"/>
        <v>1.3980000000000126</v>
      </c>
      <c r="O155" s="56">
        <f t="shared" si="95"/>
        <v>1.8879999999999932</v>
      </c>
      <c r="P155" s="56">
        <f t="shared" si="96"/>
        <v>1.8250000000000028</v>
      </c>
      <c r="Q155" s="56">
        <f>IF(B155="","",IF(K155="B",0,IF(E155=1.1,P155+M155+$M$15,IF(E155=1.2,P155+M155+$Y$17,IF(E155=1.3,P155+M155+#REF!)))))</f>
        <v>1.9840000000000027</v>
      </c>
      <c r="R155" s="56">
        <f t="shared" si="97"/>
        <v>1.9840000000000027</v>
      </c>
      <c r="S155" s="56">
        <f t="shared" si="98"/>
        <v>0</v>
      </c>
      <c r="T155" s="56">
        <f t="shared" si="99"/>
        <v>0</v>
      </c>
      <c r="U155" s="114">
        <f t="shared" si="100"/>
        <v>3.1415926535897934E-2</v>
      </c>
      <c r="V155" s="56">
        <f t="shared" si="101"/>
        <v>0.60000000000000009</v>
      </c>
      <c r="W155" s="56">
        <f t="shared" si="102"/>
        <v>0.9</v>
      </c>
      <c r="X155" s="56">
        <f t="shared" si="103"/>
        <v>0.9</v>
      </c>
      <c r="Y155" s="56">
        <f t="shared" si="104"/>
        <v>1.7856000000000025</v>
      </c>
      <c r="Z155" s="56">
        <f t="shared" si="105"/>
        <v>1.7541840734641045</v>
      </c>
      <c r="AA155" s="56">
        <f t="shared" si="106"/>
        <v>0</v>
      </c>
      <c r="AB155" s="56">
        <f t="shared" si="107"/>
        <v>0</v>
      </c>
      <c r="AC155" s="56">
        <f t="shared" si="108"/>
        <v>125.17056000000017</v>
      </c>
      <c r="AD155" s="56">
        <f t="shared" si="109"/>
        <v>125.17056000000017</v>
      </c>
      <c r="AE155" s="56">
        <f t="shared" si="110"/>
        <v>0</v>
      </c>
      <c r="AF155" s="56">
        <f t="shared" si="111"/>
        <v>0</v>
      </c>
      <c r="AG155" s="56">
        <f t="shared" si="112"/>
        <v>0</v>
      </c>
      <c r="AH155" s="56" t="str">
        <f t="shared" si="113"/>
        <v>NO REQUIERE</v>
      </c>
      <c r="AI155" s="56">
        <f t="shared" si="114"/>
        <v>0</v>
      </c>
      <c r="AJ155" s="115">
        <f t="shared" ref="AJ155:AJ174" si="116">IF(B155="","",IF(AH155="si",IF(AND(N155&lt;1,O155&lt;1),D155,"INGRESE LONG"),0))</f>
        <v>0</v>
      </c>
      <c r="AK155" s="56">
        <f t="shared" si="115"/>
        <v>0</v>
      </c>
      <c r="AL155" s="56">
        <f>IF(B155="","",(IF(E155=1.1,Q155-$M$9,IF(E155=1.2,Q155-$Y$9-$Y$10,IF(E155=1.3,Q155-#REF!-#REF!)))*X155*AJ155)-AK155-(U155*AJ155))</f>
        <v>0</v>
      </c>
      <c r="AM155" s="56">
        <f>IF(B155="","",IF(K155="B",0,IF(E155=1.1,$M$15,IF(E155=1.2,$Y$17,IF(E155=1.3,#REF!)))*X155*(D155-AJ155)))</f>
        <v>9.4634999999999998</v>
      </c>
      <c r="AN155" s="56">
        <f>IF(B155="","",IF(K155="B",0,IF(E155=1.1,(X155*($M$13*(L155+M155+M155))-$M$14*U155),IF(E155=1.2,(X155*($Y$15*(L155+M155+M155))-$Y$16*U155),IF(E155=1.3,(X155*(#REF!*(L155+M155+M155))-#REF!*U155))))*(D155-AJ155)))</f>
        <v>6.1921874621958048</v>
      </c>
      <c r="AO155" s="56">
        <f>IF(B155="","",IF(K155="B",0,IF(E155=1.1,(X155*($M$11*(L155+M155+M155))-$M$12*U155),IF(E155=1.2,(X155*($Y$13*(L155+M155+M155))-$Y$14*U155),IF(E155=1.3,(X155*(#REF!*(L155+M155+M155))-#REF!*U155))))*(D155-AJ155)))</f>
        <v>4.2235560876377507</v>
      </c>
      <c r="AP155" s="56">
        <f>IF(B155="","",IF(K155="B",0,IF(E155=1.1,$M$10,IF(E155=1.2,$Y$12,IF(E155=1.3,#REF!)))*X155*(D155-AJ155)))</f>
        <v>18.927</v>
      </c>
      <c r="AQ155" s="56">
        <f>IF(B155="","",IF(K155="B",0,IF(E155=1.1,Q155-L155-M155-M155-$M$15-$M$10-$M$9,IF(E155=1.2,Q155-L155-M155-M155-$Y$17-$Y$12-$Y$11-$Y$10-$Y$9,IF(E155=1.3,Q155-L155-M155-M155-#REF!-#REF!-#REF!-#REF!)))*X155*(D155-AJ155)))</f>
        <v>65.235060000000175</v>
      </c>
      <c r="AR155" s="56">
        <f t="shared" ref="AR155:AR175" si="117">IF(B155="","",IF(K155="B",0,IF(AND(E155=1.2,X155&gt;1.5),X155*$Y$11*D155,0)))</f>
        <v>0</v>
      </c>
      <c r="AS155" s="56">
        <f t="shared" ref="AS155:AS175" si="118">IF(B155="","",IF(K155="B",0,IF(AND(E155=1.2,X155&lt;1.5),X155*$Y$11*D155,0)))</f>
        <v>0</v>
      </c>
      <c r="AT155" s="56">
        <f t="shared" ref="AT155:AT175" si="119">IF(B155="","",IF(K155="B",0,IF(AND(E155=1.2,X155&gt;1.5),X155*$Y$10*D155,0)))</f>
        <v>0</v>
      </c>
      <c r="AU155" s="56">
        <f t="shared" ref="AU155:AU175" si="120">IF(B155="","",IF(K155="B",0,IF(AND(E155=1.2,X155&lt;1.5),X155*$Y$10*D155,0)))</f>
        <v>0</v>
      </c>
      <c r="AV155" s="56">
        <f t="shared" ref="AV155:AV175" si="121">IF(B155="","",IF(K155="B",0,IF(AND(E155=1.1,X155&gt;1.5),X155*$M$9*D155,0)))</f>
        <v>0</v>
      </c>
      <c r="AW155" s="56">
        <f t="shared" ref="AW155:AW175" si="122">IF(B155="","",IF(K155="B",0,IF(AND(E155=1.1,X155&lt;1.5),X155*$M$9*D155,0)))</f>
        <v>18.927</v>
      </c>
      <c r="AX155" s="56">
        <f>IF(B155="","",IF(K155="B",0,IF(E155=1.3,X155*#REF!*D155,0)))</f>
        <v>0</v>
      </c>
      <c r="AY155" s="56">
        <f t="shared" si="81"/>
        <v>0</v>
      </c>
      <c r="AZ155" s="56">
        <f t="shared" ref="AZ155:AZ175" si="123">IF(B155="","",AC155-AP155-AO155)</f>
        <v>102.02000391236243</v>
      </c>
      <c r="BA155" s="56" t="str">
        <f t="shared" ref="BA155:BA175" si="124">IF(B155="","",IF(K155="B","NO REQUIERE",IF(Q155&gt;$AX$10,"E2",IF(Q155&gt;$AO$10,"E1B","NO REQUIERE"))))</f>
        <v>E1B</v>
      </c>
      <c r="BB155" s="56">
        <f t="shared" ref="BB155:BB175" si="125">IF(B155="","",IF(BA155="E1B",$D155*$Q155,0))</f>
        <v>139.07840000000019</v>
      </c>
      <c r="BC155" s="56">
        <f t="shared" ref="BC155:BC175" si="126">IF(B155="","",IF(BA155="E2",$D155*$Q155,0))</f>
        <v>0</v>
      </c>
      <c r="BD155" s="56" t="str">
        <f t="shared" ref="BD155:BD177" si="127">IF(B155="","",IFERROR(IF(J155-VLOOKUP(C155,$A$27:$I$416,9,FALSE)&gt;0.75,"SI","NO REQUIERE"),"NO REQUIERE"))</f>
        <v>NO REQUIERE</v>
      </c>
      <c r="BE155" s="30" t="s">
        <v>322</v>
      </c>
    </row>
    <row r="156" spans="1:57" ht="15" hidden="1" customHeight="1">
      <c r="A156" s="30" t="s">
        <v>212</v>
      </c>
      <c r="B156" s="45" t="s">
        <v>212</v>
      </c>
      <c r="C156" s="46" t="s">
        <v>302</v>
      </c>
      <c r="D156" s="47">
        <v>62.53</v>
      </c>
      <c r="E156" s="53">
        <v>1.1000000000000001</v>
      </c>
      <c r="F156" s="48">
        <v>8</v>
      </c>
      <c r="G156" s="49">
        <v>175.78</v>
      </c>
      <c r="H156" s="49">
        <v>175.7</v>
      </c>
      <c r="I156" s="49">
        <v>173.51</v>
      </c>
      <c r="J156" s="49">
        <v>173.17</v>
      </c>
      <c r="K156" s="53" t="s">
        <v>12</v>
      </c>
      <c r="L156" s="114">
        <f>IF(B156="","",VLOOKUP(F156,DN!$B$1:$F$38,4,FALSE))</f>
        <v>0.182</v>
      </c>
      <c r="M156" s="114">
        <f>IF(B156="","",VLOOKUP(F156,DN!$B$1:$F$38,5,FALSE))</f>
        <v>9.000000000000008E-3</v>
      </c>
      <c r="N156" s="56">
        <f t="shared" si="94"/>
        <v>2.0880000000000103</v>
      </c>
      <c r="O156" s="56">
        <f t="shared" si="95"/>
        <v>2.3480000000000012</v>
      </c>
      <c r="P156" s="56">
        <f t="shared" si="96"/>
        <v>2.4000000000000057</v>
      </c>
      <c r="Q156" s="56">
        <f>IF(B156="","",IF(K156="B",0,IF(E156=1.1,P156+M156+$M$15,IF(E156=1.2,P156+M156+$Y$17,IF(E156=1.3,P156+M156+#REF!)))))</f>
        <v>2.5590000000000055</v>
      </c>
      <c r="R156" s="56">
        <f t="shared" si="97"/>
        <v>2</v>
      </c>
      <c r="S156" s="56">
        <f t="shared" si="98"/>
        <v>0.55900000000000549</v>
      </c>
      <c r="T156" s="56">
        <f t="shared" si="99"/>
        <v>0</v>
      </c>
      <c r="U156" s="114">
        <f t="shared" si="100"/>
        <v>3.1415926535897934E-2</v>
      </c>
      <c r="V156" s="56">
        <f t="shared" si="101"/>
        <v>0.60000000000000009</v>
      </c>
      <c r="W156" s="56">
        <f t="shared" si="102"/>
        <v>0.9</v>
      </c>
      <c r="X156" s="56">
        <f t="shared" si="103"/>
        <v>0.9</v>
      </c>
      <c r="Y156" s="56">
        <f t="shared" si="104"/>
        <v>2.303100000000005</v>
      </c>
      <c r="Z156" s="56">
        <f t="shared" si="105"/>
        <v>2.2716840734641073</v>
      </c>
      <c r="AA156" s="56">
        <f t="shared" si="106"/>
        <v>0</v>
      </c>
      <c r="AB156" s="56">
        <f t="shared" si="107"/>
        <v>0</v>
      </c>
      <c r="AC156" s="56">
        <f t="shared" si="108"/>
        <v>144.01284300000032</v>
      </c>
      <c r="AD156" s="56">
        <f t="shared" si="109"/>
        <v>144.01284300000032</v>
      </c>
      <c r="AE156" s="56">
        <f t="shared" si="110"/>
        <v>0</v>
      </c>
      <c r="AF156" s="56">
        <f t="shared" si="111"/>
        <v>0</v>
      </c>
      <c r="AG156" s="56">
        <f t="shared" si="112"/>
        <v>0</v>
      </c>
      <c r="AH156" s="56" t="str">
        <f t="shared" si="113"/>
        <v>NO REQUIERE</v>
      </c>
      <c r="AI156" s="56">
        <f t="shared" si="114"/>
        <v>0</v>
      </c>
      <c r="AJ156" s="115">
        <f t="shared" si="116"/>
        <v>0</v>
      </c>
      <c r="AK156" s="56">
        <f t="shared" si="115"/>
        <v>0</v>
      </c>
      <c r="AL156" s="56">
        <f>IF(B156="","",(IF(E156=1.1,Q156-$M$9,IF(E156=1.2,Q156-$Y$9-$Y$10,IF(E156=1.3,Q156-#REF!-#REF!)))*X156*AJ156)-AK156-(U156*AJ156))</f>
        <v>0</v>
      </c>
      <c r="AM156" s="56">
        <f>IF(B156="","",IF(K156="B",0,IF(E156=1.1,$M$15,IF(E156=1.2,$Y$17,IF(E156=1.3,#REF!)))*X156*(D156-AJ156)))</f>
        <v>8.4415500000000012</v>
      </c>
      <c r="AN156" s="56">
        <f>IF(B156="","",IF(K156="B",0,IF(E156=1.1,(X156*($M$13*(L156+M156+M156))-$M$14*U156),IF(E156=1.2,(X156*($Y$15*(L156+M156+M156))-$Y$16*U156),IF(E156=1.3,(X156*(#REF!*(L156+M156+M156))-#REF!*U156))))*(D156-AJ156)))</f>
        <v>5.5235018831826492</v>
      </c>
      <c r="AO156" s="56">
        <f>IF(B156="","",IF(K156="B",0,IF(E156=1.1,(X156*($M$11*(L156+M156+M156))-$M$12*U156),IF(E156=1.2,(X156*($Y$13*(L156+M156+M156))-$Y$14*U156),IF(E156=1.3,(X156*(#REF!*(L156+M156+M156))-#REF!*U156))))*(D156-AJ156)))</f>
        <v>3.7674602305276541</v>
      </c>
      <c r="AP156" s="56">
        <f>IF(B156="","",IF(K156="B",0,IF(E156=1.1,$M$10,IF(E156=1.2,$Y$12,IF(E156=1.3,#REF!)))*X156*(D156-AJ156)))</f>
        <v>16.883100000000002</v>
      </c>
      <c r="AQ156" s="56">
        <f>IF(B156="","",IF(K156="B",0,IF(E156=1.1,Q156-L156-M156-M156-$M$15-$M$10-$M$9,IF(E156=1.2,Q156-L156-M156-M156-$Y$17-$Y$12-$Y$11-$Y$10-$Y$9,IF(E156=1.3,Q156-L156-M156-M156-#REF!-#REF!-#REF!-#REF!)))*X156*(D156-AJ156)))</f>
        <v>90.549693000000332</v>
      </c>
      <c r="AR156" s="56">
        <f t="shared" si="117"/>
        <v>0</v>
      </c>
      <c r="AS156" s="56">
        <f t="shared" si="118"/>
        <v>0</v>
      </c>
      <c r="AT156" s="56">
        <f t="shared" si="119"/>
        <v>0</v>
      </c>
      <c r="AU156" s="56">
        <f t="shared" si="120"/>
        <v>0</v>
      </c>
      <c r="AV156" s="56">
        <f t="shared" si="121"/>
        <v>0</v>
      </c>
      <c r="AW156" s="56">
        <f t="shared" si="122"/>
        <v>16.883100000000002</v>
      </c>
      <c r="AX156" s="56">
        <f>IF(B156="","",IF(K156="B",0,IF(E156=1.3,X156*#REF!*D156,0)))</f>
        <v>0</v>
      </c>
      <c r="AY156" s="56">
        <f t="shared" ref="AY156:AY177" si="128">IF(B156="","",AA156*$Y$9)</f>
        <v>0</v>
      </c>
      <c r="AZ156" s="56">
        <f t="shared" si="123"/>
        <v>123.36228276947266</v>
      </c>
      <c r="BA156" s="56" t="str">
        <f t="shared" si="124"/>
        <v>E1B</v>
      </c>
      <c r="BB156" s="56">
        <f t="shared" si="125"/>
        <v>160.01427000000035</v>
      </c>
      <c r="BC156" s="56">
        <f t="shared" si="126"/>
        <v>0</v>
      </c>
      <c r="BD156" s="56" t="str">
        <f t="shared" si="127"/>
        <v>NO REQUIERE</v>
      </c>
      <c r="BE156" s="30" t="s">
        <v>322</v>
      </c>
    </row>
    <row r="157" spans="1:57" ht="15" hidden="1" customHeight="1">
      <c r="A157" s="30" t="s">
        <v>454</v>
      </c>
      <c r="B157" s="45" t="s">
        <v>161</v>
      </c>
      <c r="C157" s="46" t="s">
        <v>212</v>
      </c>
      <c r="D157" s="47">
        <v>59.88</v>
      </c>
      <c r="E157" s="53">
        <v>1.1000000000000001</v>
      </c>
      <c r="F157" s="48">
        <v>8</v>
      </c>
      <c r="G157" s="49">
        <v>175.24</v>
      </c>
      <c r="H157" s="49">
        <v>175.78</v>
      </c>
      <c r="I157" s="49">
        <v>173.86</v>
      </c>
      <c r="J157" s="49">
        <v>173.53</v>
      </c>
      <c r="K157" s="53" t="s">
        <v>12</v>
      </c>
      <c r="L157" s="114">
        <f>IF(B157="","",VLOOKUP(F157,DN!$B$1:$F$38,4,FALSE))</f>
        <v>0.182</v>
      </c>
      <c r="M157" s="114">
        <f>IF(B157="","",VLOOKUP(F157,DN!$B$1:$F$38,5,FALSE))</f>
        <v>9.000000000000008E-3</v>
      </c>
      <c r="N157" s="56">
        <f t="shared" si="94"/>
        <v>1.1979999999999955</v>
      </c>
      <c r="O157" s="56">
        <f t="shared" si="95"/>
        <v>2.0680000000000001</v>
      </c>
      <c r="P157" s="56">
        <f t="shared" si="96"/>
        <v>1.8149999999999977</v>
      </c>
      <c r="Q157" s="56">
        <f>IF(B157="","",IF(K157="B",0,IF(E157=1.1,P157+M157+$M$15,IF(E157=1.2,P157+M157+$Y$17,IF(E157=1.3,P157+M157+#REF!)))))</f>
        <v>1.9739999999999975</v>
      </c>
      <c r="R157" s="56">
        <f t="shared" si="97"/>
        <v>1.9739999999999975</v>
      </c>
      <c r="S157" s="56">
        <f t="shared" si="98"/>
        <v>0</v>
      </c>
      <c r="T157" s="56">
        <f t="shared" si="99"/>
        <v>0</v>
      </c>
      <c r="U157" s="114">
        <f t="shared" si="100"/>
        <v>3.1415926535897934E-2</v>
      </c>
      <c r="V157" s="56">
        <f t="shared" si="101"/>
        <v>0.60000000000000009</v>
      </c>
      <c r="W157" s="56">
        <f t="shared" si="102"/>
        <v>0.9</v>
      </c>
      <c r="X157" s="56">
        <f t="shared" si="103"/>
        <v>0.9</v>
      </c>
      <c r="Y157" s="56">
        <f t="shared" si="104"/>
        <v>1.7765999999999977</v>
      </c>
      <c r="Z157" s="56">
        <f t="shared" si="105"/>
        <v>1.7451840734640998</v>
      </c>
      <c r="AA157" s="56">
        <f t="shared" si="106"/>
        <v>0</v>
      </c>
      <c r="AB157" s="56">
        <f t="shared" si="107"/>
        <v>0</v>
      </c>
      <c r="AC157" s="56">
        <f t="shared" si="108"/>
        <v>106.38280799999987</v>
      </c>
      <c r="AD157" s="56">
        <f t="shared" si="109"/>
        <v>106.38280799999987</v>
      </c>
      <c r="AE157" s="56">
        <f t="shared" si="110"/>
        <v>0</v>
      </c>
      <c r="AF157" s="56">
        <f t="shared" si="111"/>
        <v>0</v>
      </c>
      <c r="AG157" s="56">
        <f t="shared" si="112"/>
        <v>0</v>
      </c>
      <c r="AH157" s="56" t="str">
        <f t="shared" si="113"/>
        <v>NO REQUIERE</v>
      </c>
      <c r="AI157" s="56">
        <f t="shared" si="114"/>
        <v>0</v>
      </c>
      <c r="AJ157" s="115">
        <f t="shared" si="116"/>
        <v>0</v>
      </c>
      <c r="AK157" s="56">
        <f t="shared" si="115"/>
        <v>0</v>
      </c>
      <c r="AL157" s="56">
        <f>IF(B157="","",(IF(E157=1.1,Q157-$M$9,IF(E157=1.2,Q157-$Y$9-$Y$10,IF(E157=1.3,Q157-#REF!-#REF!)))*X157*AJ157)-AK157-(U157*AJ157))</f>
        <v>0</v>
      </c>
      <c r="AM157" s="56">
        <f>IF(B157="","",IF(K157="B",0,IF(E157=1.1,$M$15,IF(E157=1.2,$Y$17,IF(E157=1.3,#REF!)))*X157*(D157-AJ157)))</f>
        <v>8.0838000000000001</v>
      </c>
      <c r="AN157" s="56">
        <f>IF(B157="","",IF(K157="B",0,IF(E157=1.1,(X157*($M$13*(L157+M157+M157))-$M$14*U157),IF(E157=1.2,(X157*($Y$15*(L157+M157+M157))-$Y$16*U157),IF(E157=1.3,(X157*(#REF!*(L157+M157+M157))-#REF!*U157))))*(D157-AJ157)))</f>
        <v>5.2894177637130504</v>
      </c>
      <c r="AO157" s="56">
        <f>IF(B157="","",IF(K157="B",0,IF(E157=1.1,(X157*($M$11*(L157+M157+M157))-$M$12*U157),IF(E157=1.2,(X157*($Y$13*(L157+M157+M157))-$Y$14*U157),IF(E157=1.3,(X157*(#REF!*(L157+M157+M157))-#REF!*U157))))*(D157-AJ157)))</f>
        <v>3.6077965553173827</v>
      </c>
      <c r="AP157" s="56">
        <f>IF(B157="","",IF(K157="B",0,IF(E157=1.1,$M$10,IF(E157=1.2,$Y$12,IF(E157=1.3,#REF!)))*X157*(D157-AJ157)))</f>
        <v>16.1676</v>
      </c>
      <c r="AQ157" s="56">
        <f>IF(B157="","",IF(K157="B",0,IF(E157=1.1,Q157-L157-M157-M157-$M$15-$M$10-$M$9,IF(E157=1.2,Q157-L157-M157-M157-$Y$17-$Y$12-$Y$11-$Y$10-$Y$9,IF(E157=1.3,Q157-L157-M157-M157-#REF!-#REF!-#REF!-#REF!)))*X157*(D157-AJ157)))</f>
        <v>55.185407999999889</v>
      </c>
      <c r="AR157" s="56">
        <f t="shared" si="117"/>
        <v>0</v>
      </c>
      <c r="AS157" s="56">
        <f t="shared" si="118"/>
        <v>0</v>
      </c>
      <c r="AT157" s="56">
        <f t="shared" si="119"/>
        <v>0</v>
      </c>
      <c r="AU157" s="56">
        <f t="shared" si="120"/>
        <v>0</v>
      </c>
      <c r="AV157" s="56">
        <f t="shared" si="121"/>
        <v>0</v>
      </c>
      <c r="AW157" s="56">
        <f t="shared" si="122"/>
        <v>16.1676</v>
      </c>
      <c r="AX157" s="56">
        <f>IF(B157="","",IF(K157="B",0,IF(E157=1.3,X157*#REF!*D157,0)))</f>
        <v>0</v>
      </c>
      <c r="AY157" s="56">
        <f t="shared" si="128"/>
        <v>0</v>
      </c>
      <c r="AZ157" s="56">
        <f t="shared" si="123"/>
        <v>86.607411444682498</v>
      </c>
      <c r="BA157" s="56" t="str">
        <f t="shared" si="124"/>
        <v>E1B</v>
      </c>
      <c r="BB157" s="56">
        <f t="shared" si="125"/>
        <v>118.20311999999986</v>
      </c>
      <c r="BC157" s="56">
        <f t="shared" si="126"/>
        <v>0</v>
      </c>
      <c r="BD157" s="56" t="str">
        <f t="shared" si="127"/>
        <v>NO REQUIERE</v>
      </c>
      <c r="BE157" s="30" t="s">
        <v>322</v>
      </c>
    </row>
    <row r="158" spans="1:57" ht="15" hidden="1" customHeight="1">
      <c r="A158" s="30" t="s">
        <v>455</v>
      </c>
      <c r="B158" s="45" t="s">
        <v>133</v>
      </c>
      <c r="C158" s="46" t="s">
        <v>134</v>
      </c>
      <c r="D158" s="47">
        <v>71.260000000000005</v>
      </c>
      <c r="E158" s="53">
        <v>1.1000000000000001</v>
      </c>
      <c r="F158" s="48">
        <v>8</v>
      </c>
      <c r="G158" s="49">
        <v>176.57</v>
      </c>
      <c r="H158" s="49">
        <v>176.07</v>
      </c>
      <c r="I158" s="49">
        <v>174.99</v>
      </c>
      <c r="J158" s="49">
        <v>174.2</v>
      </c>
      <c r="K158" s="53" t="s">
        <v>12</v>
      </c>
      <c r="L158" s="114">
        <f>IF(B158="","",VLOOKUP(F158,DN!$B$1:$F$38,4,FALSE))</f>
        <v>0.182</v>
      </c>
      <c r="M158" s="114">
        <f>IF(B158="","",VLOOKUP(F158,DN!$B$1:$F$38,5,FALSE))</f>
        <v>9.000000000000008E-3</v>
      </c>
      <c r="N158" s="56">
        <f t="shared" si="94"/>
        <v>1.3979999999999841</v>
      </c>
      <c r="O158" s="56">
        <f t="shared" si="95"/>
        <v>1.6880000000000046</v>
      </c>
      <c r="P158" s="56">
        <f t="shared" si="96"/>
        <v>1.7249999999999943</v>
      </c>
      <c r="Q158" s="56">
        <f>IF(B158="","",IF(K158="B",0,IF(E158=1.1,P158+M158+$M$15,IF(E158=1.2,P158+M158+$Y$17,IF(E158=1.3,P158+M158+#REF!)))))</f>
        <v>1.8839999999999941</v>
      </c>
      <c r="R158" s="56">
        <f t="shared" si="97"/>
        <v>1.8839999999999941</v>
      </c>
      <c r="S158" s="56">
        <f t="shared" si="98"/>
        <v>0</v>
      </c>
      <c r="T158" s="56">
        <f t="shared" si="99"/>
        <v>0</v>
      </c>
      <c r="U158" s="114">
        <f t="shared" si="100"/>
        <v>3.1415926535897934E-2</v>
      </c>
      <c r="V158" s="56">
        <f t="shared" si="101"/>
        <v>0.60000000000000009</v>
      </c>
      <c r="W158" s="56">
        <f t="shared" si="102"/>
        <v>0.9</v>
      </c>
      <c r="X158" s="56">
        <f t="shared" si="103"/>
        <v>0.9</v>
      </c>
      <c r="Y158" s="56">
        <f t="shared" si="104"/>
        <v>1.6955999999999947</v>
      </c>
      <c r="Z158" s="56">
        <f t="shared" si="105"/>
        <v>1.6641840734640967</v>
      </c>
      <c r="AA158" s="56">
        <f t="shared" si="106"/>
        <v>0</v>
      </c>
      <c r="AB158" s="56">
        <f t="shared" si="107"/>
        <v>0</v>
      </c>
      <c r="AC158" s="56">
        <f t="shared" si="108"/>
        <v>120.82845599999963</v>
      </c>
      <c r="AD158" s="56">
        <f t="shared" si="109"/>
        <v>120.82845599999963</v>
      </c>
      <c r="AE158" s="56">
        <f t="shared" si="110"/>
        <v>0</v>
      </c>
      <c r="AF158" s="56">
        <f t="shared" si="111"/>
        <v>0</v>
      </c>
      <c r="AG158" s="56">
        <f t="shared" si="112"/>
        <v>0</v>
      </c>
      <c r="AH158" s="56" t="str">
        <f t="shared" si="113"/>
        <v>NO REQUIERE</v>
      </c>
      <c r="AI158" s="56">
        <f t="shared" si="114"/>
        <v>0</v>
      </c>
      <c r="AJ158" s="115">
        <f t="shared" si="116"/>
        <v>0</v>
      </c>
      <c r="AK158" s="56">
        <f t="shared" si="115"/>
        <v>0</v>
      </c>
      <c r="AL158" s="56">
        <f>IF(B158="","",(IF(E158=1.1,Q158-$M$9,IF(E158=1.2,Q158-$Y$9-$Y$10,IF(E158=1.3,Q158-#REF!-#REF!)))*X158*AJ158)-AK158-(U158*AJ158))</f>
        <v>0</v>
      </c>
      <c r="AM158" s="56">
        <f>IF(B158="","",IF(K158="B",0,IF(E158=1.1,$M$15,IF(E158=1.2,$Y$17,IF(E158=1.3,#REF!)))*X158*(D158-AJ158)))</f>
        <v>9.6201000000000008</v>
      </c>
      <c r="AN158" s="56">
        <f>IF(B158="","",IF(K158="B",0,IF(E158=1.1,(X158*($M$13*(L158+M158+M158))-$M$14*U158),IF(E158=1.2,(X158*($Y$15*(L158+M158+M158))-$Y$16*U158),IF(E158=1.3,(X158*(#REF!*(L158+M158+M158))-#REF!*U158))))*(D158-AJ158)))</f>
        <v>6.294654472982498</v>
      </c>
      <c r="AO158" s="56">
        <f>IF(B158="","",IF(K158="B",0,IF(E158=1.1,(X158*($M$11*(L158+M158+M158))-$M$12*U158),IF(E158=1.2,(X158*($Y$13*(L158+M158+M158))-$Y$14*U158),IF(E158=1.3,(X158*(#REF!*(L158+M158+M158))-#REF!*U158))))*(D158-AJ158)))</f>
        <v>4.2934466020694169</v>
      </c>
      <c r="AP158" s="56">
        <f>IF(B158="","",IF(K158="B",0,IF(E158=1.1,$M$10,IF(E158=1.2,$Y$12,IF(E158=1.3,#REF!)))*X158*(D158-AJ158)))</f>
        <v>19.240200000000002</v>
      </c>
      <c r="AQ158" s="56">
        <f>IF(B158="","",IF(K158="B",0,IF(E158=1.1,Q158-L158-M158-M158-$M$15-$M$10-$M$9,IF(E158=1.2,Q158-L158-M158-M158-$Y$17-$Y$12-$Y$11-$Y$10-$Y$9,IF(E158=1.3,Q158-L158-M158-M158-#REF!-#REF!-#REF!-#REF!)))*X158*(D158-AJ158)))</f>
        <v>59.901155999999652</v>
      </c>
      <c r="AR158" s="56">
        <f t="shared" si="117"/>
        <v>0</v>
      </c>
      <c r="AS158" s="56">
        <f t="shared" si="118"/>
        <v>0</v>
      </c>
      <c r="AT158" s="56">
        <f t="shared" si="119"/>
        <v>0</v>
      </c>
      <c r="AU158" s="56">
        <f t="shared" si="120"/>
        <v>0</v>
      </c>
      <c r="AV158" s="56">
        <f t="shared" si="121"/>
        <v>0</v>
      </c>
      <c r="AW158" s="56">
        <f t="shared" si="122"/>
        <v>19.240200000000002</v>
      </c>
      <c r="AX158" s="56">
        <f>IF(B158="","",IF(K158="B",0,IF(E158=1.3,X158*#REF!*D158,0)))</f>
        <v>0</v>
      </c>
      <c r="AY158" s="56">
        <f t="shared" si="128"/>
        <v>0</v>
      </c>
      <c r="AZ158" s="56">
        <f t="shared" si="123"/>
        <v>97.294809397930209</v>
      </c>
      <c r="BA158" s="56" t="str">
        <f t="shared" si="124"/>
        <v>E1B</v>
      </c>
      <c r="BB158" s="56">
        <f t="shared" si="125"/>
        <v>134.2538399999996</v>
      </c>
      <c r="BC158" s="56">
        <f t="shared" si="126"/>
        <v>0</v>
      </c>
      <c r="BD158" s="56" t="str">
        <f t="shared" si="127"/>
        <v>NO REQUIERE</v>
      </c>
      <c r="BE158" s="30" t="s">
        <v>322</v>
      </c>
    </row>
    <row r="159" spans="1:57" ht="15" hidden="1" customHeight="1">
      <c r="A159" s="30" t="s">
        <v>134</v>
      </c>
      <c r="B159" s="45" t="s">
        <v>134</v>
      </c>
      <c r="C159" s="46" t="s">
        <v>163</v>
      </c>
      <c r="D159" s="47">
        <v>50.86</v>
      </c>
      <c r="E159" s="53">
        <v>1.1000000000000001</v>
      </c>
      <c r="F159" s="48">
        <v>8</v>
      </c>
      <c r="G159" s="49">
        <v>176.07</v>
      </c>
      <c r="H159" s="49">
        <v>175.7</v>
      </c>
      <c r="I159" s="49">
        <v>174</v>
      </c>
      <c r="J159" s="49">
        <v>173.64</v>
      </c>
      <c r="K159" s="53" t="s">
        <v>12</v>
      </c>
      <c r="L159" s="114">
        <f>IF(B159="","",VLOOKUP(F159,DN!$B$1:$F$38,4,FALSE))</f>
        <v>0.182</v>
      </c>
      <c r="M159" s="114">
        <f>IF(B159="","",VLOOKUP(F159,DN!$B$1:$F$38,5,FALSE))</f>
        <v>9.000000000000008E-3</v>
      </c>
      <c r="N159" s="56">
        <f t="shared" si="94"/>
        <v>1.8879999999999932</v>
      </c>
      <c r="O159" s="56">
        <f t="shared" si="95"/>
        <v>1.8780000000000023</v>
      </c>
      <c r="P159" s="56">
        <f t="shared" si="96"/>
        <v>2.0649999999999977</v>
      </c>
      <c r="Q159" s="56">
        <f>IF(B159="","",IF(K159="B",0,IF(E159=1.1,P159+M159+$M$15,IF(E159=1.2,P159+M159+$Y$17,IF(E159=1.3,P159+M159+#REF!)))))</f>
        <v>2.2239999999999975</v>
      </c>
      <c r="R159" s="56">
        <f t="shared" si="97"/>
        <v>2</v>
      </c>
      <c r="S159" s="56">
        <f t="shared" si="98"/>
        <v>0.22399999999999753</v>
      </c>
      <c r="T159" s="56">
        <f t="shared" si="99"/>
        <v>0</v>
      </c>
      <c r="U159" s="114">
        <f t="shared" si="100"/>
        <v>3.1415926535897934E-2</v>
      </c>
      <c r="V159" s="56">
        <f t="shared" si="101"/>
        <v>0.60000000000000009</v>
      </c>
      <c r="W159" s="56">
        <f t="shared" si="102"/>
        <v>0.9</v>
      </c>
      <c r="X159" s="56">
        <f t="shared" si="103"/>
        <v>0.9</v>
      </c>
      <c r="Y159" s="56">
        <f t="shared" si="104"/>
        <v>2.001599999999998</v>
      </c>
      <c r="Z159" s="56">
        <f t="shared" si="105"/>
        <v>1.9701840734641001</v>
      </c>
      <c r="AA159" s="56">
        <f t="shared" si="106"/>
        <v>0</v>
      </c>
      <c r="AB159" s="56">
        <f t="shared" si="107"/>
        <v>0</v>
      </c>
      <c r="AC159" s="56">
        <f t="shared" si="108"/>
        <v>101.80137599999991</v>
      </c>
      <c r="AD159" s="56">
        <f t="shared" si="109"/>
        <v>101.80137599999991</v>
      </c>
      <c r="AE159" s="56">
        <f t="shared" si="110"/>
        <v>0</v>
      </c>
      <c r="AF159" s="56">
        <f t="shared" si="111"/>
        <v>0</v>
      </c>
      <c r="AG159" s="56">
        <f t="shared" si="112"/>
        <v>0</v>
      </c>
      <c r="AH159" s="56" t="str">
        <f t="shared" si="113"/>
        <v>NO REQUIERE</v>
      </c>
      <c r="AI159" s="56">
        <f t="shared" si="114"/>
        <v>0</v>
      </c>
      <c r="AJ159" s="115">
        <f t="shared" si="116"/>
        <v>0</v>
      </c>
      <c r="AK159" s="56">
        <f t="shared" si="115"/>
        <v>0</v>
      </c>
      <c r="AL159" s="56">
        <f>IF(B159="","",(IF(E159=1.1,Q159-$M$9,IF(E159=1.2,Q159-$Y$9-$Y$10,IF(E159=1.3,Q159-#REF!-#REF!)))*X159*AJ159)-AK159-(U159*AJ159))</f>
        <v>0</v>
      </c>
      <c r="AM159" s="56">
        <f>IF(B159="","",IF(K159="B",0,IF(E159=1.1,$M$15,IF(E159=1.2,$Y$17,IF(E159=1.3,#REF!)))*X159*(D159-AJ159)))</f>
        <v>6.8661000000000003</v>
      </c>
      <c r="AN159" s="56">
        <f>IF(B159="","",IF(K159="B",0,IF(E159=1.1,(X159*($M$13*(L159+M159+M159))-$M$14*U159),IF(E159=1.2,(X159*($Y$15*(L159+M159+M159))-$Y$16*U159),IF(E159=1.3,(X159*(#REF!*(L159+M159+M159))-#REF!*U159))))*(D159-AJ159)))</f>
        <v>4.4926484212165283</v>
      </c>
      <c r="AO159" s="56">
        <f>IF(B159="","",IF(K159="B",0,IF(E159=1.1,(X159*($M$11*(L159+M159+M159))-$M$12*U159),IF(E159=1.2,(X159*($Y$13*(L159+M159+M159))-$Y$14*U159),IF(E159=1.3,(X159*(#REF!*(L159+M159+M159))-#REF!*U159))))*(D159-AJ159)))</f>
        <v>3.0643375551677035</v>
      </c>
      <c r="AP159" s="56">
        <f>IF(B159="","",IF(K159="B",0,IF(E159=1.1,$M$10,IF(E159=1.2,$Y$12,IF(E159=1.3,#REF!)))*X159*(D159-AJ159)))</f>
        <v>13.732200000000001</v>
      </c>
      <c r="AQ159" s="56">
        <f>IF(B159="","",IF(K159="B",0,IF(E159=1.1,Q159-L159-M159-M159-$M$15-$M$10-$M$9,IF(E159=1.2,Q159-L159-M159-M159-$Y$17-$Y$12-$Y$11-$Y$10-$Y$9,IF(E159=1.3,Q159-L159-M159-M159-#REF!-#REF!-#REF!-#REF!)))*X159*(D159-AJ159)))</f>
        <v>58.316075999999903</v>
      </c>
      <c r="AR159" s="56">
        <f t="shared" si="117"/>
        <v>0</v>
      </c>
      <c r="AS159" s="56">
        <f t="shared" si="118"/>
        <v>0</v>
      </c>
      <c r="AT159" s="56">
        <f t="shared" si="119"/>
        <v>0</v>
      </c>
      <c r="AU159" s="56">
        <f t="shared" si="120"/>
        <v>0</v>
      </c>
      <c r="AV159" s="56">
        <f t="shared" si="121"/>
        <v>0</v>
      </c>
      <c r="AW159" s="56">
        <f t="shared" si="122"/>
        <v>13.732200000000001</v>
      </c>
      <c r="AX159" s="56">
        <f>IF(B159="","",IF(K159="B",0,IF(E159=1.3,X159*#REF!*D159,0)))</f>
        <v>0</v>
      </c>
      <c r="AY159" s="56">
        <f t="shared" si="128"/>
        <v>0</v>
      </c>
      <c r="AZ159" s="56">
        <f t="shared" si="123"/>
        <v>85.004838444832203</v>
      </c>
      <c r="BA159" s="56" t="str">
        <f t="shared" si="124"/>
        <v>E1B</v>
      </c>
      <c r="BB159" s="56">
        <f t="shared" si="125"/>
        <v>113.11263999999987</v>
      </c>
      <c r="BC159" s="56">
        <f t="shared" si="126"/>
        <v>0</v>
      </c>
      <c r="BD159" s="56" t="str">
        <f t="shared" si="127"/>
        <v>SI</v>
      </c>
      <c r="BE159" s="30" t="s">
        <v>322</v>
      </c>
    </row>
    <row r="160" spans="1:57" ht="15" hidden="1" customHeight="1">
      <c r="A160" s="30" t="s">
        <v>456</v>
      </c>
      <c r="B160" s="45" t="s">
        <v>212</v>
      </c>
      <c r="C160" s="46" t="s">
        <v>134</v>
      </c>
      <c r="D160" s="47">
        <v>65.599999999999994</v>
      </c>
      <c r="E160" s="53">
        <v>1.1000000000000001</v>
      </c>
      <c r="F160" s="48">
        <v>8</v>
      </c>
      <c r="G160" s="49">
        <v>175.78</v>
      </c>
      <c r="H160" s="49">
        <v>176.07</v>
      </c>
      <c r="I160" s="49">
        <v>174.4</v>
      </c>
      <c r="J160" s="49">
        <v>174.04</v>
      </c>
      <c r="K160" s="53" t="s">
        <v>12</v>
      </c>
      <c r="L160" s="114">
        <f>IF(B160="","",VLOOKUP(F160,DN!$B$1:$F$38,4,FALSE))</f>
        <v>0.182</v>
      </c>
      <c r="M160" s="114">
        <f>IF(B160="","",VLOOKUP(F160,DN!$B$1:$F$38,5,FALSE))</f>
        <v>9.000000000000008E-3</v>
      </c>
      <c r="N160" s="56">
        <f t="shared" si="94"/>
        <v>1.1979999999999955</v>
      </c>
      <c r="O160" s="56">
        <f t="shared" si="95"/>
        <v>1.8480000000000012</v>
      </c>
      <c r="P160" s="56">
        <f t="shared" si="96"/>
        <v>1.7049999999999983</v>
      </c>
      <c r="Q160" s="56">
        <f>IF(B160="","",IF(K160="B",0,IF(E160=1.1,P160+M160+$M$15,IF(E160=1.2,P160+M160+$Y$17,IF(E160=1.3,P160+M160+#REF!)))))</f>
        <v>1.8639999999999981</v>
      </c>
      <c r="R160" s="56">
        <f t="shared" si="97"/>
        <v>1.8639999999999981</v>
      </c>
      <c r="S160" s="56">
        <f t="shared" si="98"/>
        <v>0</v>
      </c>
      <c r="T160" s="56">
        <f t="shared" si="99"/>
        <v>0</v>
      </c>
      <c r="U160" s="114">
        <f t="shared" si="100"/>
        <v>3.1415926535897934E-2</v>
      </c>
      <c r="V160" s="56">
        <f t="shared" si="101"/>
        <v>0.60000000000000009</v>
      </c>
      <c r="W160" s="56">
        <f t="shared" si="102"/>
        <v>0.9</v>
      </c>
      <c r="X160" s="56">
        <f t="shared" si="103"/>
        <v>0.9</v>
      </c>
      <c r="Y160" s="56">
        <f t="shared" si="104"/>
        <v>1.6775999999999984</v>
      </c>
      <c r="Z160" s="56">
        <f t="shared" si="105"/>
        <v>1.6461840734641005</v>
      </c>
      <c r="AA160" s="56">
        <f t="shared" si="106"/>
        <v>0</v>
      </c>
      <c r="AB160" s="56">
        <f t="shared" si="107"/>
        <v>0</v>
      </c>
      <c r="AC160" s="56">
        <f t="shared" si="108"/>
        <v>110.05055999999989</v>
      </c>
      <c r="AD160" s="56">
        <f t="shared" si="109"/>
        <v>110.05055999999989</v>
      </c>
      <c r="AE160" s="56">
        <f t="shared" si="110"/>
        <v>0</v>
      </c>
      <c r="AF160" s="56">
        <f t="shared" si="111"/>
        <v>0</v>
      </c>
      <c r="AG160" s="56">
        <f t="shared" si="112"/>
        <v>0</v>
      </c>
      <c r="AH160" s="56" t="str">
        <f t="shared" si="113"/>
        <v>NO REQUIERE</v>
      </c>
      <c r="AI160" s="56">
        <f t="shared" si="114"/>
        <v>0</v>
      </c>
      <c r="AJ160" s="115">
        <f t="shared" si="116"/>
        <v>0</v>
      </c>
      <c r="AK160" s="56">
        <f t="shared" si="115"/>
        <v>0</v>
      </c>
      <c r="AL160" s="56">
        <f>IF(B160="","",(IF(E160=1.1,Q160-$M$9,IF(E160=1.2,Q160-$Y$9-$Y$10,IF(E160=1.3,Q160-#REF!-#REF!)))*X160*AJ160)-AK160-(U160*AJ160))</f>
        <v>0</v>
      </c>
      <c r="AM160" s="56">
        <f>IF(B160="","",IF(K160="B",0,IF(E160=1.1,$M$15,IF(E160=1.2,$Y$17,IF(E160=1.3,#REF!)))*X160*(D160-AJ160)))</f>
        <v>8.8559999999999999</v>
      </c>
      <c r="AN160" s="56">
        <f>IF(B160="","",IF(K160="B",0,IF(E160=1.1,(X160*($M$13*(L160+M160+M160))-$M$14*U160),IF(E160=1.2,(X160*($Y$15*(L160+M160+M160))-$Y$16*U160),IF(E160=1.3,(X160*(#REF!*(L160+M160+M160))-#REF!*U160))))*(D160-AJ160)))</f>
        <v>5.794686127247429</v>
      </c>
      <c r="AO160" s="56">
        <f>IF(B160="","",IF(K160="B",0,IF(E160=1.1,(X160*($M$11*(L160+M160+M160))-$M$12*U160),IF(E160=1.2,(X160*($Y$13*(L160+M160+M160))-$Y$14*U160),IF(E160=1.3,(X160*(#REF!*(L160+M160+M160))-#REF!*U160))))*(D160-AJ160)))</f>
        <v>3.9524290919976668</v>
      </c>
      <c r="AP160" s="56">
        <f>IF(B160="","",IF(K160="B",0,IF(E160=1.1,$M$10,IF(E160=1.2,$Y$12,IF(E160=1.3,#REF!)))*X160*(D160-AJ160)))</f>
        <v>17.712</v>
      </c>
      <c r="AQ160" s="56">
        <f>IF(B160="","",IF(K160="B",0,IF(E160=1.1,Q160-L160-M160-M160-$M$15-$M$10-$M$9,IF(E160=1.2,Q160-L160-M160-M160-$Y$17-$Y$12-$Y$11-$Y$10-$Y$9,IF(E160=1.3,Q160-L160-M160-M160-#REF!-#REF!-#REF!-#REF!)))*X160*(D160-AJ160)))</f>
        <v>53.962559999999904</v>
      </c>
      <c r="AR160" s="56">
        <f t="shared" si="117"/>
        <v>0</v>
      </c>
      <c r="AS160" s="56">
        <f t="shared" si="118"/>
        <v>0</v>
      </c>
      <c r="AT160" s="56">
        <f t="shared" si="119"/>
        <v>0</v>
      </c>
      <c r="AU160" s="56">
        <f t="shared" si="120"/>
        <v>0</v>
      </c>
      <c r="AV160" s="56">
        <f t="shared" si="121"/>
        <v>0</v>
      </c>
      <c r="AW160" s="56">
        <f t="shared" si="122"/>
        <v>17.712</v>
      </c>
      <c r="AX160" s="56">
        <f>IF(B160="","",IF(K160="B",0,IF(E160=1.3,X160*#REF!*D160,0)))</f>
        <v>0</v>
      </c>
      <c r="AY160" s="56">
        <f t="shared" si="128"/>
        <v>0</v>
      </c>
      <c r="AZ160" s="56">
        <f t="shared" si="123"/>
        <v>88.386130908002215</v>
      </c>
      <c r="BA160" s="56" t="str">
        <f t="shared" si="124"/>
        <v>E1B</v>
      </c>
      <c r="BB160" s="56">
        <f t="shared" si="125"/>
        <v>122.27839999999986</v>
      </c>
      <c r="BC160" s="56">
        <f t="shared" si="126"/>
        <v>0</v>
      </c>
      <c r="BD160" s="56" t="str">
        <f t="shared" si="127"/>
        <v>NO REQUIERE</v>
      </c>
      <c r="BE160" s="30" t="s">
        <v>322</v>
      </c>
    </row>
    <row r="161" spans="1:57" ht="15" hidden="1" customHeight="1">
      <c r="A161" s="30" t="s">
        <v>217</v>
      </c>
      <c r="B161" s="45" t="s">
        <v>217</v>
      </c>
      <c r="C161" s="46" t="s">
        <v>218</v>
      </c>
      <c r="D161" s="47">
        <v>75.290000000000006</v>
      </c>
      <c r="E161" s="53">
        <v>1.1000000000000001</v>
      </c>
      <c r="F161" s="48">
        <v>8</v>
      </c>
      <c r="G161" s="49">
        <v>174.28</v>
      </c>
      <c r="H161" s="49">
        <v>173.98</v>
      </c>
      <c r="I161" s="49">
        <v>173.19800000000001</v>
      </c>
      <c r="J161" s="49">
        <v>172.77</v>
      </c>
      <c r="K161" s="53" t="s">
        <v>12</v>
      </c>
      <c r="L161" s="114">
        <f>IF(B161="","",VLOOKUP(F161,DN!$B$1:$F$38,4,FALSE))</f>
        <v>0.182</v>
      </c>
      <c r="M161" s="114">
        <f>IF(B161="","",VLOOKUP(F161,DN!$B$1:$F$38,5,FALSE))</f>
        <v>9.000000000000008E-3</v>
      </c>
      <c r="N161" s="56">
        <f t="shared" si="94"/>
        <v>0.89999999999999369</v>
      </c>
      <c r="O161" s="56">
        <f t="shared" si="95"/>
        <v>1.0279999999999796</v>
      </c>
      <c r="P161" s="56">
        <f t="shared" si="96"/>
        <v>1.1459999999999866</v>
      </c>
      <c r="Q161" s="56">
        <f>IF(B161="","",IF(K161="B",0,IF(E161=1.1,P161+M161+$M$15,IF(E161=1.2,P161+M161+$Y$17,IF(E161=1.3,P161+M161+#REF!)))))</f>
        <v>1.3049999999999864</v>
      </c>
      <c r="R161" s="56">
        <f t="shared" si="97"/>
        <v>1.3049999999999864</v>
      </c>
      <c r="S161" s="56">
        <f t="shared" si="98"/>
        <v>0</v>
      </c>
      <c r="T161" s="56">
        <f t="shared" si="99"/>
        <v>0</v>
      </c>
      <c r="U161" s="114">
        <f t="shared" si="100"/>
        <v>3.1415926535897934E-2</v>
      </c>
      <c r="V161" s="56">
        <f t="shared" si="101"/>
        <v>0.60000000000000009</v>
      </c>
      <c r="W161" s="56">
        <f t="shared" si="102"/>
        <v>0.8</v>
      </c>
      <c r="X161" s="56">
        <f t="shared" si="103"/>
        <v>0.8</v>
      </c>
      <c r="Y161" s="56">
        <f t="shared" si="104"/>
        <v>1.0439999999999892</v>
      </c>
      <c r="Z161" s="56">
        <f t="shared" si="105"/>
        <v>1.0125840734640912</v>
      </c>
      <c r="AA161" s="56">
        <f t="shared" si="106"/>
        <v>0</v>
      </c>
      <c r="AB161" s="56">
        <f t="shared" si="107"/>
        <v>0</v>
      </c>
      <c r="AC161" s="56">
        <f t="shared" si="108"/>
        <v>78.602759999999193</v>
      </c>
      <c r="AD161" s="56">
        <f t="shared" si="109"/>
        <v>78.602759999999193</v>
      </c>
      <c r="AE161" s="56">
        <f t="shared" si="110"/>
        <v>0</v>
      </c>
      <c r="AF161" s="56">
        <f t="shared" si="111"/>
        <v>0</v>
      </c>
      <c r="AG161" s="56">
        <f t="shared" si="112"/>
        <v>0</v>
      </c>
      <c r="AH161" s="56" t="str">
        <f t="shared" si="113"/>
        <v>SI</v>
      </c>
      <c r="AI161" s="56">
        <f t="shared" si="114"/>
        <v>0.60000000000000009</v>
      </c>
      <c r="AJ161" s="115">
        <v>56.27</v>
      </c>
      <c r="AK161" s="56">
        <f t="shared" si="115"/>
        <v>4.0514400000000004</v>
      </c>
      <c r="AL161" s="56">
        <f>IF(B161="","",(IF(E161=1.1,Q161-$M$9,IF(E161=1.2,Q161-$Y$9-$Y$10,IF(E161=1.3,Q161-#REF!-#REF!)))*X161*AJ161)-AK161-(U161*AJ161))</f>
        <v>39.421865813824418</v>
      </c>
      <c r="AM161" s="56">
        <f>IF(B161="","",IF(K161="B",0,IF(E161=1.1,$M$15,IF(E161=1.2,$Y$17,IF(E161=1.3,#REF!)))*X161*(D161-AJ161)))</f>
        <v>2.2824000000000004</v>
      </c>
      <c r="AN161" s="56">
        <f>IF(B161="","",IF(K161="B",0,IF(E161=1.1,(X161*($M$13*(L161+M161+M161))-$M$14*U161),IF(E161=1.2,(X161*($Y$15*(L161+M161+M161))-$Y$16*U161),IF(E161=1.3,(X161*(#REF!*(L161+M161+M161))-#REF!*U161))))*(D161-AJ161)))</f>
        <v>1.4518656423818008</v>
      </c>
      <c r="AO161" s="56">
        <f>IF(B161="","",IF(K161="B",0,IF(E161=1.1,(X161*($M$11*(L161+M161+M161))-$M$12*U161),IF(E161=1.2,(X161*($Y$13*(L161+M161+M161))-$Y$14*U161),IF(E161=1.3,(X161*(#REF!*(L161+M161+M161))-#REF!*U161))))*(D161-AJ161)))</f>
        <v>0.99380343490542111</v>
      </c>
      <c r="AP161" s="56">
        <f>IF(B161="","",IF(K161="B",0,IF(E161=1.1,$M$10,IF(E161=1.2,$Y$12,IF(E161=1.3,#REF!)))*X161*(D161-AJ161)))</f>
        <v>4.5648000000000009</v>
      </c>
      <c r="AQ161" s="56">
        <f>IF(B161="","",IF(K161="B",0,IF(E161=1.1,Q161-L161-M161-M161-$M$15-$M$10-$M$9,IF(E161=1.2,Q161-L161-M161-M161-$Y$17-$Y$12-$Y$11-$Y$10-$Y$9,IF(E161=1.3,Q161-L161-M161-M161-#REF!-#REF!-#REF!-#REF!)))*X161*(D161-AJ161)))</f>
        <v>5.4016799999997991</v>
      </c>
      <c r="AR161" s="56">
        <f t="shared" si="117"/>
        <v>0</v>
      </c>
      <c r="AS161" s="56">
        <f t="shared" si="118"/>
        <v>0</v>
      </c>
      <c r="AT161" s="56">
        <f t="shared" si="119"/>
        <v>0</v>
      </c>
      <c r="AU161" s="56">
        <f t="shared" si="120"/>
        <v>0</v>
      </c>
      <c r="AV161" s="56">
        <f t="shared" si="121"/>
        <v>0</v>
      </c>
      <c r="AW161" s="56">
        <f t="shared" si="122"/>
        <v>18.069600000000001</v>
      </c>
      <c r="AX161" s="56">
        <f>IF(B161="","",IF(K161="B",0,IF(E161=1.3,X161*#REF!*D161,0)))</f>
        <v>0</v>
      </c>
      <c r="AY161" s="56">
        <f t="shared" si="128"/>
        <v>0</v>
      </c>
      <c r="AZ161" s="56">
        <f t="shared" si="123"/>
        <v>73.044156565093772</v>
      </c>
      <c r="BA161" s="56" t="str">
        <f t="shared" si="124"/>
        <v>NO REQUIERE</v>
      </c>
      <c r="BB161" s="56">
        <f t="shared" si="125"/>
        <v>0</v>
      </c>
      <c r="BC161" s="56">
        <f t="shared" si="126"/>
        <v>0</v>
      </c>
      <c r="BD161" s="56" t="str">
        <f t="shared" si="127"/>
        <v>NO REQUIERE</v>
      </c>
      <c r="BE161" s="30" t="s">
        <v>322</v>
      </c>
    </row>
    <row r="162" spans="1:57" ht="15" hidden="1" customHeight="1">
      <c r="A162" s="30" t="s">
        <v>218</v>
      </c>
      <c r="B162" s="45" t="s">
        <v>218</v>
      </c>
      <c r="C162" s="46" t="s">
        <v>219</v>
      </c>
      <c r="D162" s="47">
        <v>53.54</v>
      </c>
      <c r="E162" s="53">
        <v>1.1000000000000001</v>
      </c>
      <c r="F162" s="48">
        <v>8</v>
      </c>
      <c r="G162" s="49">
        <v>173.98</v>
      </c>
      <c r="H162" s="49">
        <v>174.61</v>
      </c>
      <c r="I162" s="49">
        <v>172.75</v>
      </c>
      <c r="J162" s="49">
        <v>172.54</v>
      </c>
      <c r="K162" s="53" t="s">
        <v>12</v>
      </c>
      <c r="L162" s="114">
        <f>IF(B162="","",VLOOKUP(F162,DN!$B$1:$F$38,4,FALSE))</f>
        <v>0.182</v>
      </c>
      <c r="M162" s="114">
        <f>IF(B162="","",VLOOKUP(F162,DN!$B$1:$F$38,5,FALSE))</f>
        <v>9.000000000000008E-3</v>
      </c>
      <c r="N162" s="56">
        <f t="shared" si="94"/>
        <v>1.0479999999999898</v>
      </c>
      <c r="O162" s="56">
        <f t="shared" si="95"/>
        <v>1.8880000000000217</v>
      </c>
      <c r="P162" s="56">
        <f t="shared" si="96"/>
        <v>1.6500000000000057</v>
      </c>
      <c r="Q162" s="56">
        <f>IF(B162="","",IF(K162="B",0,IF(E162=1.1,P162+M162+$M$15,IF(E162=1.2,P162+M162+$Y$17,IF(E162=1.3,P162+M162+#REF!)))))</f>
        <v>1.8090000000000055</v>
      </c>
      <c r="R162" s="56">
        <f t="shared" si="97"/>
        <v>1.8090000000000055</v>
      </c>
      <c r="S162" s="56">
        <f t="shared" si="98"/>
        <v>0</v>
      </c>
      <c r="T162" s="56">
        <f t="shared" si="99"/>
        <v>0</v>
      </c>
      <c r="U162" s="114">
        <f t="shared" si="100"/>
        <v>3.1415926535897934E-2</v>
      </c>
      <c r="V162" s="56">
        <f t="shared" si="101"/>
        <v>0.60000000000000009</v>
      </c>
      <c r="W162" s="56">
        <f t="shared" si="102"/>
        <v>0.9</v>
      </c>
      <c r="X162" s="56">
        <f t="shared" si="103"/>
        <v>0.9</v>
      </c>
      <c r="Y162" s="56">
        <f t="shared" si="104"/>
        <v>1.628100000000005</v>
      </c>
      <c r="Z162" s="56">
        <f t="shared" si="105"/>
        <v>1.596684073464107</v>
      </c>
      <c r="AA162" s="56">
        <f t="shared" si="106"/>
        <v>0</v>
      </c>
      <c r="AB162" s="56">
        <f t="shared" si="107"/>
        <v>0</v>
      </c>
      <c r="AC162" s="56">
        <f t="shared" si="108"/>
        <v>87.168474000000259</v>
      </c>
      <c r="AD162" s="56">
        <f t="shared" si="109"/>
        <v>87.168474000000259</v>
      </c>
      <c r="AE162" s="56">
        <f t="shared" si="110"/>
        <v>0</v>
      </c>
      <c r="AF162" s="56">
        <f t="shared" si="111"/>
        <v>0</v>
      </c>
      <c r="AG162" s="56">
        <f t="shared" si="112"/>
        <v>0</v>
      </c>
      <c r="AH162" s="56" t="str">
        <f t="shared" si="113"/>
        <v>NO REQUIERE</v>
      </c>
      <c r="AI162" s="56">
        <f t="shared" si="114"/>
        <v>0</v>
      </c>
      <c r="AJ162" s="115">
        <f t="shared" si="116"/>
        <v>0</v>
      </c>
      <c r="AK162" s="56">
        <f t="shared" si="115"/>
        <v>0</v>
      </c>
      <c r="AL162" s="56">
        <f>IF(B162="","",(IF(E162=1.1,Q162-$M$9,IF(E162=1.2,Q162-$Y$9-$Y$10,IF(E162=1.3,Q162-#REF!-#REF!)))*X162*AJ162)-AK162-(U162*AJ162))</f>
        <v>0</v>
      </c>
      <c r="AM162" s="56">
        <f>IF(B162="","",IF(K162="B",0,IF(E162=1.1,$M$15,IF(E162=1.2,$Y$17,IF(E162=1.3,#REF!)))*X162*(D162-AJ162)))</f>
        <v>7.2279</v>
      </c>
      <c r="AN162" s="56">
        <f>IF(B162="","",IF(K162="B",0,IF(E162=1.1,(X162*($M$13*(L162+M162+M162))-$M$14*U162),IF(E162=1.2,(X162*($Y$15*(L162+M162+M162))-$Y$16*U162),IF(E162=1.3,(X162*(#REF!*(L162+M162+M162))-#REF!*U162))))*(D162-AJ162)))</f>
        <v>4.7293825495857833</v>
      </c>
      <c r="AO162" s="56">
        <f>IF(B162="","",IF(K162="B",0,IF(E162=1.1,(X162*($M$11*(L162+M162+M162))-$M$12*U162),IF(E162=1.2,(X162*($Y$13*(L162+M162+M162))-$Y$14*U162),IF(E162=1.3,(X162*(#REF!*(L162+M162+M162))-#REF!*U162))))*(D162-AJ162)))</f>
        <v>3.2258087436822422</v>
      </c>
      <c r="AP162" s="56">
        <f>IF(B162="","",IF(K162="B",0,IF(E162=1.1,$M$10,IF(E162=1.2,$Y$12,IF(E162=1.3,#REF!)))*X162*(D162-AJ162)))</f>
        <v>14.4558</v>
      </c>
      <c r="AQ162" s="56">
        <f>IF(B162="","",IF(K162="B",0,IF(E162=1.1,Q162-L162-M162-M162-$M$15-$M$10-$M$9,IF(E162=1.2,Q162-L162-M162-M162-$Y$17-$Y$12-$Y$11-$Y$10-$Y$9,IF(E162=1.3,Q162-L162-M162-M162-#REF!-#REF!-#REF!-#REF!)))*X162*(D162-AJ162)))</f>
        <v>41.391774000000282</v>
      </c>
      <c r="AR162" s="56">
        <f t="shared" si="117"/>
        <v>0</v>
      </c>
      <c r="AS162" s="56">
        <f t="shared" si="118"/>
        <v>0</v>
      </c>
      <c r="AT162" s="56">
        <f t="shared" si="119"/>
        <v>0</v>
      </c>
      <c r="AU162" s="56">
        <f t="shared" si="120"/>
        <v>0</v>
      </c>
      <c r="AV162" s="56">
        <f t="shared" si="121"/>
        <v>0</v>
      </c>
      <c r="AW162" s="56">
        <f t="shared" si="122"/>
        <v>14.4558</v>
      </c>
      <c r="AX162" s="56">
        <f>IF(B162="","",IF(K162="B",0,IF(E162=1.3,X162*#REF!*D162,0)))</f>
        <v>0</v>
      </c>
      <c r="AY162" s="56">
        <f t="shared" si="128"/>
        <v>0</v>
      </c>
      <c r="AZ162" s="56">
        <f t="shared" si="123"/>
        <v>69.486865256318026</v>
      </c>
      <c r="BA162" s="56" t="str">
        <f t="shared" si="124"/>
        <v>E1B</v>
      </c>
      <c r="BB162" s="56">
        <f t="shared" si="125"/>
        <v>96.853860000000296</v>
      </c>
      <c r="BC162" s="56">
        <f t="shared" si="126"/>
        <v>0</v>
      </c>
      <c r="BD162" s="56" t="str">
        <f t="shared" si="127"/>
        <v>NO REQUIERE</v>
      </c>
      <c r="BE162" s="30" t="s">
        <v>322</v>
      </c>
    </row>
    <row r="163" spans="1:57" ht="15" hidden="1" customHeight="1">
      <c r="A163" s="30" t="s">
        <v>219</v>
      </c>
      <c r="B163" s="45" t="s">
        <v>219</v>
      </c>
      <c r="C163" s="46" t="s">
        <v>220</v>
      </c>
      <c r="D163" s="47">
        <v>59.29</v>
      </c>
      <c r="E163" s="53">
        <v>1.1000000000000001</v>
      </c>
      <c r="F163" s="48">
        <v>8</v>
      </c>
      <c r="G163" s="49">
        <v>174.61</v>
      </c>
      <c r="H163" s="49">
        <v>174.96</v>
      </c>
      <c r="I163" s="49">
        <v>172.51999999999998</v>
      </c>
      <c r="J163" s="49">
        <v>172.33</v>
      </c>
      <c r="K163" s="53" t="s">
        <v>12</v>
      </c>
      <c r="L163" s="114">
        <f>IF(B163="","",VLOOKUP(F163,DN!$B$1:$F$38,4,FALSE))</f>
        <v>0.182</v>
      </c>
      <c r="M163" s="114">
        <f>IF(B163="","",VLOOKUP(F163,DN!$B$1:$F$38,5,FALSE))</f>
        <v>9.000000000000008E-3</v>
      </c>
      <c r="N163" s="56">
        <f t="shared" si="94"/>
        <v>1.9080000000000319</v>
      </c>
      <c r="O163" s="56">
        <f t="shared" si="95"/>
        <v>2.4479999999999955</v>
      </c>
      <c r="P163" s="56">
        <f t="shared" si="96"/>
        <v>2.3600000000000136</v>
      </c>
      <c r="Q163" s="56">
        <f>IF(B163="","",IF(K163="B",0,IF(E163=1.1,P163+M163+$M$15,IF(E163=1.2,P163+M163+$Y$17,IF(E163=1.3,P163+M163+#REF!)))))</f>
        <v>2.5190000000000135</v>
      </c>
      <c r="R163" s="56">
        <f t="shared" si="97"/>
        <v>2</v>
      </c>
      <c r="S163" s="56">
        <f t="shared" si="98"/>
        <v>0.51900000000001345</v>
      </c>
      <c r="T163" s="56">
        <f t="shared" si="99"/>
        <v>0</v>
      </c>
      <c r="U163" s="114">
        <f t="shared" si="100"/>
        <v>3.1415926535897934E-2</v>
      </c>
      <c r="V163" s="56">
        <f t="shared" si="101"/>
        <v>0.60000000000000009</v>
      </c>
      <c r="W163" s="56">
        <f t="shared" si="102"/>
        <v>0.9</v>
      </c>
      <c r="X163" s="56">
        <f t="shared" si="103"/>
        <v>0.9</v>
      </c>
      <c r="Y163" s="56">
        <f t="shared" si="104"/>
        <v>2.2671000000000121</v>
      </c>
      <c r="Z163" s="56">
        <f t="shared" si="105"/>
        <v>2.2356840734641144</v>
      </c>
      <c r="AA163" s="56">
        <f t="shared" si="106"/>
        <v>0</v>
      </c>
      <c r="AB163" s="56">
        <f t="shared" si="107"/>
        <v>0</v>
      </c>
      <c r="AC163" s="56">
        <f t="shared" si="108"/>
        <v>134.41635900000071</v>
      </c>
      <c r="AD163" s="56">
        <f t="shared" si="109"/>
        <v>134.41635900000071</v>
      </c>
      <c r="AE163" s="56">
        <f t="shared" si="110"/>
        <v>0</v>
      </c>
      <c r="AF163" s="56">
        <f t="shared" si="111"/>
        <v>0</v>
      </c>
      <c r="AG163" s="56">
        <f t="shared" si="112"/>
        <v>0</v>
      </c>
      <c r="AH163" s="56" t="str">
        <f t="shared" si="113"/>
        <v>NO REQUIERE</v>
      </c>
      <c r="AI163" s="56">
        <f t="shared" si="114"/>
        <v>0</v>
      </c>
      <c r="AJ163" s="115">
        <f t="shared" si="116"/>
        <v>0</v>
      </c>
      <c r="AK163" s="56">
        <f t="shared" si="115"/>
        <v>0</v>
      </c>
      <c r="AL163" s="56">
        <f>IF(B163="","",(IF(E163=1.1,Q163-$M$9,IF(E163=1.2,Q163-$Y$9-$Y$10,IF(E163=1.3,Q163-#REF!-#REF!)))*X163*AJ163)-AK163-(U163*AJ163))</f>
        <v>0</v>
      </c>
      <c r="AM163" s="56">
        <f>IF(B163="","",IF(K163="B",0,IF(E163=1.1,$M$15,IF(E163=1.2,$Y$17,IF(E163=1.3,#REF!)))*X163*(D163-AJ163)))</f>
        <v>8.004150000000001</v>
      </c>
      <c r="AN163" s="56">
        <f>IF(B163="","",IF(K163="B",0,IF(E163=1.1,(X163*($M$13*(L163+M163+M163))-$M$14*U163),IF(E163=1.2,(X163*($Y$15*(L163+M163+M163))-$Y$16*U163),IF(E163=1.3,(X163*(#REF!*(L163+M163+M163))-#REF!*U163))))*(D163-AJ163)))</f>
        <v>5.237300922019819</v>
      </c>
      <c r="AO163" s="56">
        <f>IF(B163="","",IF(K163="B",0,IF(E163=1.1,(X163*($M$11*(L163+M163+M163))-$M$12*U163),IF(E163=1.2,(X163*($Y$13*(L163+M163+M163))-$Y$14*U163),IF(E163=1.3,(X163*(#REF!*(L163+M163+M163))-#REF!*U163))))*(D163-AJ163)))</f>
        <v>3.5722487936667937</v>
      </c>
      <c r="AP163" s="56">
        <f>IF(B163="","",IF(K163="B",0,IF(E163=1.1,$M$10,IF(E163=1.2,$Y$12,IF(E163=1.3,#REF!)))*X163*(D163-AJ163)))</f>
        <v>16.008300000000002</v>
      </c>
      <c r="AQ163" s="56">
        <f>IF(B163="","",IF(K163="B",0,IF(E163=1.1,Q163-L163-M163-M163-$M$15-$M$10-$M$9,IF(E163=1.2,Q163-L163-M163-M163-$Y$17-$Y$12-$Y$11-$Y$10-$Y$9,IF(E163=1.3,Q163-L163-M163-M163-#REF!-#REF!-#REF!-#REF!)))*X163*(D163-AJ163)))</f>
        <v>83.723409000000728</v>
      </c>
      <c r="AR163" s="56">
        <f t="shared" si="117"/>
        <v>0</v>
      </c>
      <c r="AS163" s="56">
        <f t="shared" si="118"/>
        <v>0</v>
      </c>
      <c r="AT163" s="56">
        <f t="shared" si="119"/>
        <v>0</v>
      </c>
      <c r="AU163" s="56">
        <f t="shared" si="120"/>
        <v>0</v>
      </c>
      <c r="AV163" s="56">
        <f t="shared" si="121"/>
        <v>0</v>
      </c>
      <c r="AW163" s="56">
        <f t="shared" si="122"/>
        <v>16.008300000000002</v>
      </c>
      <c r="AX163" s="56">
        <f>IF(B163="","",IF(K163="B",0,IF(E163=1.3,X163*#REF!*D163,0)))</f>
        <v>0</v>
      </c>
      <c r="AY163" s="56">
        <f t="shared" si="128"/>
        <v>0</v>
      </c>
      <c r="AZ163" s="56">
        <f t="shared" si="123"/>
        <v>114.83581020633392</v>
      </c>
      <c r="BA163" s="56" t="str">
        <f t="shared" si="124"/>
        <v>E1B</v>
      </c>
      <c r="BB163" s="56">
        <f t="shared" si="125"/>
        <v>149.35151000000079</v>
      </c>
      <c r="BC163" s="56">
        <f t="shared" si="126"/>
        <v>0</v>
      </c>
      <c r="BD163" s="56" t="str">
        <f t="shared" si="127"/>
        <v>NO REQUIERE</v>
      </c>
      <c r="BE163" s="30" t="s">
        <v>323</v>
      </c>
    </row>
    <row r="164" spans="1:57" ht="15" customHeight="1">
      <c r="A164" s="30" t="s">
        <v>220</v>
      </c>
      <c r="B164" s="45" t="s">
        <v>220</v>
      </c>
      <c r="C164" s="46" t="s">
        <v>221</v>
      </c>
      <c r="D164" s="47">
        <v>36.68</v>
      </c>
      <c r="E164" s="53">
        <v>1.1000000000000001</v>
      </c>
      <c r="F164" s="48">
        <v>10</v>
      </c>
      <c r="G164" s="49">
        <v>174.96</v>
      </c>
      <c r="H164" s="49">
        <v>175.06</v>
      </c>
      <c r="I164" s="49">
        <v>172.31</v>
      </c>
      <c r="J164" s="49">
        <v>172.23</v>
      </c>
      <c r="K164" s="53" t="s">
        <v>12</v>
      </c>
      <c r="L164" s="114">
        <f>IF(B164="","",VLOOKUP(F164,DN!$B$1:$F$38,4,FALSE))</f>
        <v>0.22700000000000001</v>
      </c>
      <c r="M164" s="114">
        <f>IF(B164="","",VLOOKUP(F164,DN!$B$1:$F$38,5,FALSE))</f>
        <v>1.1499999999999996E-2</v>
      </c>
      <c r="N164" s="56">
        <f t="shared" si="94"/>
        <v>2.4230000000000058</v>
      </c>
      <c r="O164" s="56">
        <f t="shared" si="95"/>
        <v>2.6030000000000126</v>
      </c>
      <c r="P164" s="56">
        <f t="shared" si="96"/>
        <v>2.7400000000000091</v>
      </c>
      <c r="Q164" s="56">
        <f>IF(B164="","",IF(K164="B",0,IF(E164=1.1,P164+M164+$M$15,IF(E164=1.2,P164+M164+$Y$17,IF(E164=1.3,P164+M164+#REF!)))))</f>
        <v>2.9015000000000088</v>
      </c>
      <c r="R164" s="56">
        <f t="shared" si="97"/>
        <v>2</v>
      </c>
      <c r="S164" s="56">
        <f t="shared" si="98"/>
        <v>0.90150000000000885</v>
      </c>
      <c r="T164" s="56">
        <f t="shared" si="99"/>
        <v>0</v>
      </c>
      <c r="U164" s="114">
        <f t="shared" si="100"/>
        <v>4.9087385212340517E-2</v>
      </c>
      <c r="V164" s="56">
        <f t="shared" si="101"/>
        <v>0.75</v>
      </c>
      <c r="W164" s="56">
        <f t="shared" si="102"/>
        <v>0.9</v>
      </c>
      <c r="X164" s="56">
        <f t="shared" si="103"/>
        <v>0.9</v>
      </c>
      <c r="Y164" s="56">
        <f t="shared" si="104"/>
        <v>2.6113500000000078</v>
      </c>
      <c r="Z164" s="56">
        <f t="shared" si="105"/>
        <v>2.5622626147876675</v>
      </c>
      <c r="AA164" s="56">
        <f t="shared" si="106"/>
        <v>0</v>
      </c>
      <c r="AB164" s="56">
        <f t="shared" si="107"/>
        <v>0</v>
      </c>
      <c r="AC164" s="56">
        <f t="shared" si="108"/>
        <v>95.784318000000283</v>
      </c>
      <c r="AD164" s="56">
        <f t="shared" si="109"/>
        <v>95.784318000000283</v>
      </c>
      <c r="AE164" s="56">
        <f t="shared" si="110"/>
        <v>0</v>
      </c>
      <c r="AF164" s="56">
        <f t="shared" si="111"/>
        <v>0</v>
      </c>
      <c r="AG164" s="56">
        <f t="shared" si="112"/>
        <v>0</v>
      </c>
      <c r="AH164" s="56" t="str">
        <f t="shared" si="113"/>
        <v>NO REQUIERE</v>
      </c>
      <c r="AI164" s="56">
        <f t="shared" si="114"/>
        <v>0</v>
      </c>
      <c r="AJ164" s="115">
        <f t="shared" si="116"/>
        <v>0</v>
      </c>
      <c r="AK164" s="56">
        <f t="shared" si="115"/>
        <v>0</v>
      </c>
      <c r="AL164" s="56">
        <f>IF(B164="","",(IF(E164=1.1,Q164-$M$9,IF(E164=1.2,Q164-$Y$9-$Y$10,IF(E164=1.3,Q164-#REF!-#REF!)))*X164*AJ164)-AK164-(U164*AJ164))</f>
        <v>0</v>
      </c>
      <c r="AM164" s="56">
        <f>IF(B164="","",IF(K164="B",0,IF(E164=1.1,$M$15,IF(E164=1.2,$Y$17,IF(E164=1.3,#REF!)))*X164*(D164-AJ164)))</f>
        <v>4.9518000000000004</v>
      </c>
      <c r="AN164" s="56">
        <f>IF(B164="","",IF(K164="B",0,IF(E164=1.1,(X164*($M$13*(L164+M164+M164))-$M$14*U164),IF(E164=1.2,(X164*($Y$15*(L164+M164+M164))-$Y$16*U164),IF(E164=1.3,(X164*(#REF!*(L164+M164+M164))-#REF!*U164))))*(D164-AJ164)))</f>
        <v>3.8246711687175052</v>
      </c>
      <c r="AO164" s="56">
        <f>IF(B164="","",IF(K164="B",0,IF(E164=1.1,(X164*($M$11*(L164+M164+M164))-$M$12*U164),IF(E164=1.2,(X164*($Y$13*(L164+M164+M164))-$Y$14*U164),IF(E164=1.3,(X164*(#REF!*(L164+M164+M164))-#REF!*U164))))*(D164-AJ164)))</f>
        <v>2.6278035416938454</v>
      </c>
      <c r="AP164" s="56">
        <f>IF(B164="","",IF(K164="B",0,IF(E164=1.1,$M$10,IF(E164=1.2,$Y$12,IF(E164=1.3,#REF!)))*X164*(D164-AJ164)))</f>
        <v>9.9036000000000008</v>
      </c>
      <c r="AQ164" s="56">
        <f>IF(B164="","",IF(K164="B",0,IF(E164=1.1,Q164-L164-M164-M164-$M$15-$M$10-$M$9,IF(E164=1.2,Q164-L164-M164-M164-$Y$17-$Y$12-$Y$11-$Y$10-$Y$9,IF(E164=1.3,Q164-L164-M164-M164-#REF!-#REF!-#REF!-#REF!)))*X164*(D164-AJ164)))</f>
        <v>62.772318000000311</v>
      </c>
      <c r="AR164" s="56">
        <f t="shared" si="117"/>
        <v>0</v>
      </c>
      <c r="AS164" s="56">
        <f t="shared" si="118"/>
        <v>0</v>
      </c>
      <c r="AT164" s="56">
        <f t="shared" si="119"/>
        <v>0</v>
      </c>
      <c r="AU164" s="56">
        <f t="shared" si="120"/>
        <v>0</v>
      </c>
      <c r="AV164" s="56">
        <f t="shared" si="121"/>
        <v>0</v>
      </c>
      <c r="AW164" s="56">
        <f t="shared" si="122"/>
        <v>9.9036000000000008</v>
      </c>
      <c r="AX164" s="56">
        <f>IF(B164="","",IF(K164="B",0,IF(E164=1.3,X164*#REF!*D164,0)))</f>
        <v>0</v>
      </c>
      <c r="AY164" s="56">
        <f t="shared" si="128"/>
        <v>0</v>
      </c>
      <c r="AZ164" s="56">
        <f t="shared" si="123"/>
        <v>83.252914458306435</v>
      </c>
      <c r="BA164" s="56" t="str">
        <f t="shared" si="124"/>
        <v>E1B</v>
      </c>
      <c r="BB164" s="56">
        <f t="shared" si="125"/>
        <v>106.42702000000033</v>
      </c>
      <c r="BC164" s="56">
        <f t="shared" si="126"/>
        <v>0</v>
      </c>
      <c r="BD164" s="56" t="str">
        <f t="shared" si="127"/>
        <v>NO REQUIERE</v>
      </c>
      <c r="BE164" s="30" t="s">
        <v>323</v>
      </c>
    </row>
    <row r="165" spans="1:57" ht="15" customHeight="1">
      <c r="A165" s="30" t="s">
        <v>221</v>
      </c>
      <c r="B165" s="45" t="s">
        <v>221</v>
      </c>
      <c r="C165" s="46" t="s">
        <v>222</v>
      </c>
      <c r="D165" s="47">
        <v>15.29</v>
      </c>
      <c r="E165" s="53">
        <v>1.1000000000000001</v>
      </c>
      <c r="F165" s="48">
        <v>10</v>
      </c>
      <c r="G165" s="49">
        <v>175.06</v>
      </c>
      <c r="H165" s="49">
        <v>174.9</v>
      </c>
      <c r="I165" s="49">
        <v>172.20999999999998</v>
      </c>
      <c r="J165" s="49">
        <v>172.18</v>
      </c>
      <c r="K165" s="53" t="s">
        <v>12</v>
      </c>
      <c r="L165" s="114">
        <f>IF(B165="","",VLOOKUP(F165,DN!$B$1:$F$38,4,FALSE))</f>
        <v>0.22700000000000001</v>
      </c>
      <c r="M165" s="114">
        <f>IF(B165="","",VLOOKUP(F165,DN!$B$1:$F$38,5,FALSE))</f>
        <v>1.1499999999999996E-2</v>
      </c>
      <c r="N165" s="56">
        <f t="shared" si="94"/>
        <v>2.6230000000000229</v>
      </c>
      <c r="O165" s="56">
        <f t="shared" si="95"/>
        <v>2.492999999999999</v>
      </c>
      <c r="P165" s="56">
        <f t="shared" si="96"/>
        <v>2.7850000000000108</v>
      </c>
      <c r="Q165" s="56">
        <f>IF(B165="","",IF(K165="B",0,IF(E165=1.1,P165+M165+$M$15,IF(E165=1.2,P165+M165+$Y$17,IF(E165=1.3,P165+M165+#REF!)))))</f>
        <v>2.9465000000000106</v>
      </c>
      <c r="R165" s="56">
        <f t="shared" si="97"/>
        <v>2</v>
      </c>
      <c r="S165" s="56">
        <f t="shared" si="98"/>
        <v>0.94650000000001056</v>
      </c>
      <c r="T165" s="56">
        <f t="shared" si="99"/>
        <v>0</v>
      </c>
      <c r="U165" s="114">
        <f t="shared" si="100"/>
        <v>4.9087385212340517E-2</v>
      </c>
      <c r="V165" s="56">
        <f t="shared" si="101"/>
        <v>0.75</v>
      </c>
      <c r="W165" s="56">
        <f t="shared" si="102"/>
        <v>0.9</v>
      </c>
      <c r="X165" s="56">
        <f t="shared" si="103"/>
        <v>0.9</v>
      </c>
      <c r="Y165" s="56">
        <f t="shared" si="104"/>
        <v>2.6518500000000094</v>
      </c>
      <c r="Z165" s="56">
        <f t="shared" si="105"/>
        <v>2.602762614787669</v>
      </c>
      <c r="AA165" s="56">
        <f t="shared" si="106"/>
        <v>0</v>
      </c>
      <c r="AB165" s="56">
        <f t="shared" si="107"/>
        <v>0</v>
      </c>
      <c r="AC165" s="56">
        <f t="shared" si="108"/>
        <v>40.546786500000138</v>
      </c>
      <c r="AD165" s="56">
        <f t="shared" si="109"/>
        <v>40.546786500000138</v>
      </c>
      <c r="AE165" s="56">
        <f t="shared" si="110"/>
        <v>0</v>
      </c>
      <c r="AF165" s="56">
        <f t="shared" si="111"/>
        <v>0</v>
      </c>
      <c r="AG165" s="56">
        <f t="shared" si="112"/>
        <v>0</v>
      </c>
      <c r="AH165" s="56" t="str">
        <f t="shared" si="113"/>
        <v>NO REQUIERE</v>
      </c>
      <c r="AI165" s="56">
        <f t="shared" si="114"/>
        <v>0</v>
      </c>
      <c r="AJ165" s="115">
        <f t="shared" si="116"/>
        <v>0</v>
      </c>
      <c r="AK165" s="56">
        <f t="shared" si="115"/>
        <v>0</v>
      </c>
      <c r="AL165" s="56">
        <f>IF(B165="","",(IF(E165=1.1,Q165-$M$9,IF(E165=1.2,Q165-$Y$9-$Y$10,IF(E165=1.3,Q165-#REF!-#REF!)))*X165*AJ165)-AK165-(U165*AJ165))</f>
        <v>0</v>
      </c>
      <c r="AM165" s="56">
        <f>IF(B165="","",IF(K165="B",0,IF(E165=1.1,$M$15,IF(E165=1.2,$Y$17,IF(E165=1.3,#REF!)))*X165*(D165-AJ165)))</f>
        <v>2.0641500000000002</v>
      </c>
      <c r="AN165" s="56">
        <f>IF(B165="","",IF(K165="B",0,IF(E165=1.1,(X165*($M$13*(L165+M165+M165))-$M$14*U165),IF(E165=1.2,(X165*($Y$15*(L165+M165+M165))-$Y$16*U165),IF(E165=1.3,(X165*(#REF!*(L165+M165+M165))-#REF!*U165))))*(D165-AJ165)))</f>
        <v>1.5943081289446743</v>
      </c>
      <c r="AO165" s="56">
        <f>IF(B165="","",IF(K165="B",0,IF(E165=1.1,(X165*($M$11*(L165+M165+M165))-$M$12*U165),IF(E165=1.2,(X165*($Y$13*(L165+M165+M165))-$Y$14*U165),IF(E165=1.3,(X165*(#REF!*(L165+M165+M165))-#REF!*U165))))*(D165-AJ165)))</f>
        <v>1.0953957511586394</v>
      </c>
      <c r="AP165" s="56">
        <f>IF(B165="","",IF(K165="B",0,IF(E165=1.1,$M$10,IF(E165=1.2,$Y$12,IF(E165=1.3,#REF!)))*X165*(D165-AJ165)))</f>
        <v>4.1283000000000003</v>
      </c>
      <c r="AQ165" s="56">
        <f>IF(B165="","",IF(K165="B",0,IF(E165=1.1,Q165-L165-M165-M165-$M$15-$M$10-$M$9,IF(E165=1.2,Q165-L165-M165-M165-$Y$17-$Y$12-$Y$11-$Y$10-$Y$9,IF(E165=1.3,Q165-L165-M165-M165-#REF!-#REF!-#REF!-#REF!)))*X165*(D165-AJ165)))</f>
        <v>26.785786500000153</v>
      </c>
      <c r="AR165" s="56">
        <f t="shared" si="117"/>
        <v>0</v>
      </c>
      <c r="AS165" s="56">
        <f t="shared" si="118"/>
        <v>0</v>
      </c>
      <c r="AT165" s="56">
        <f t="shared" si="119"/>
        <v>0</v>
      </c>
      <c r="AU165" s="56">
        <f t="shared" si="120"/>
        <v>0</v>
      </c>
      <c r="AV165" s="56">
        <f t="shared" si="121"/>
        <v>0</v>
      </c>
      <c r="AW165" s="56">
        <f t="shared" si="122"/>
        <v>4.1283000000000003</v>
      </c>
      <c r="AX165" s="56">
        <f>IF(B165="","",IF(K165="B",0,IF(E165=1.3,X165*#REF!*D165,0)))</f>
        <v>0</v>
      </c>
      <c r="AY165" s="56">
        <f t="shared" si="128"/>
        <v>0</v>
      </c>
      <c r="AZ165" s="56">
        <f t="shared" si="123"/>
        <v>35.323090748841494</v>
      </c>
      <c r="BA165" s="56" t="str">
        <f t="shared" si="124"/>
        <v>E1B</v>
      </c>
      <c r="BB165" s="56">
        <f t="shared" si="125"/>
        <v>45.051985000000158</v>
      </c>
      <c r="BC165" s="56">
        <f t="shared" si="126"/>
        <v>0</v>
      </c>
      <c r="BD165" s="56" t="str">
        <f t="shared" si="127"/>
        <v>NO REQUIERE</v>
      </c>
      <c r="BE165" s="30" t="s">
        <v>323</v>
      </c>
    </row>
    <row r="166" spans="1:57" ht="15" customHeight="1">
      <c r="A166" s="30" t="s">
        <v>222</v>
      </c>
      <c r="B166" s="45" t="s">
        <v>222</v>
      </c>
      <c r="C166" s="46" t="s">
        <v>223</v>
      </c>
      <c r="D166" s="47">
        <v>51.95</v>
      </c>
      <c r="E166" s="53">
        <v>1.1000000000000001</v>
      </c>
      <c r="F166" s="48">
        <v>10</v>
      </c>
      <c r="G166" s="49">
        <v>174.9</v>
      </c>
      <c r="H166" s="49">
        <v>174.82</v>
      </c>
      <c r="I166" s="49">
        <v>172.16</v>
      </c>
      <c r="J166" s="49">
        <v>172.06</v>
      </c>
      <c r="K166" s="53" t="s">
        <v>12</v>
      </c>
      <c r="L166" s="114">
        <f>IF(B166="","",VLOOKUP(F166,DN!$B$1:$F$38,4,FALSE))</f>
        <v>0.22700000000000001</v>
      </c>
      <c r="M166" s="114">
        <f>IF(B166="","",VLOOKUP(F166,DN!$B$1:$F$38,5,FALSE))</f>
        <v>1.1499999999999996E-2</v>
      </c>
      <c r="N166" s="56">
        <f t="shared" si="94"/>
        <v>2.5130000000000092</v>
      </c>
      <c r="O166" s="56">
        <f t="shared" si="95"/>
        <v>2.532999999999991</v>
      </c>
      <c r="P166" s="56">
        <f t="shared" si="96"/>
        <v>2.75</v>
      </c>
      <c r="Q166" s="56">
        <f>IF(B166="","",IF(K166="B",0,IF(E166=1.1,P166+M166+$M$15,IF(E166=1.2,P166+M166+$Y$17,IF(E166=1.3,P166+M166+#REF!)))))</f>
        <v>2.9114999999999998</v>
      </c>
      <c r="R166" s="56">
        <f t="shared" si="97"/>
        <v>2</v>
      </c>
      <c r="S166" s="56">
        <f t="shared" si="98"/>
        <v>0.91149999999999975</v>
      </c>
      <c r="T166" s="56">
        <f t="shared" si="99"/>
        <v>0</v>
      </c>
      <c r="U166" s="114">
        <f t="shared" si="100"/>
        <v>4.9087385212340517E-2</v>
      </c>
      <c r="V166" s="56">
        <f t="shared" si="101"/>
        <v>0.75</v>
      </c>
      <c r="W166" s="56">
        <f t="shared" si="102"/>
        <v>0.9</v>
      </c>
      <c r="X166" s="56">
        <f t="shared" si="103"/>
        <v>0.9</v>
      </c>
      <c r="Y166" s="56">
        <f t="shared" si="104"/>
        <v>2.6203499999999997</v>
      </c>
      <c r="Z166" s="56">
        <f t="shared" si="105"/>
        <v>2.5712626147876594</v>
      </c>
      <c r="AA166" s="56">
        <f t="shared" si="106"/>
        <v>0</v>
      </c>
      <c r="AB166" s="56">
        <f t="shared" si="107"/>
        <v>0</v>
      </c>
      <c r="AC166" s="56">
        <f t="shared" si="108"/>
        <v>136.1271825</v>
      </c>
      <c r="AD166" s="56">
        <f t="shared" si="109"/>
        <v>136.1271825</v>
      </c>
      <c r="AE166" s="56">
        <f t="shared" si="110"/>
        <v>0</v>
      </c>
      <c r="AF166" s="56">
        <f t="shared" si="111"/>
        <v>0</v>
      </c>
      <c r="AG166" s="56">
        <f t="shared" si="112"/>
        <v>0</v>
      </c>
      <c r="AH166" s="56" t="str">
        <f t="shared" si="113"/>
        <v>NO REQUIERE</v>
      </c>
      <c r="AI166" s="56">
        <f t="shared" si="114"/>
        <v>0</v>
      </c>
      <c r="AJ166" s="115">
        <f t="shared" si="116"/>
        <v>0</v>
      </c>
      <c r="AK166" s="56">
        <f t="shared" si="115"/>
        <v>0</v>
      </c>
      <c r="AL166" s="56">
        <f>IF(B166="","",(IF(E166=1.1,Q166-$M$9,IF(E166=1.2,Q166-$Y$9-$Y$10,IF(E166=1.3,Q166-#REF!-#REF!)))*X166*AJ166)-AK166-(U166*AJ166))</f>
        <v>0</v>
      </c>
      <c r="AM166" s="56">
        <f>IF(B166="","",IF(K166="B",0,IF(E166=1.1,$M$15,IF(E166=1.2,$Y$17,IF(E166=1.3,#REF!)))*X166*(D166-AJ166)))</f>
        <v>7.0132500000000011</v>
      </c>
      <c r="AN166" s="56">
        <f>IF(B166="","",IF(K166="B",0,IF(E166=1.1,(X166*($M$13*(L166+M166+M166))-$M$14*U166),IF(E166=1.2,(X166*($Y$15*(L166+M166+M166))-$Y$16*U166),IF(E166=1.3,(X166*(#REF!*(L166+M166+M166))-#REF!*U166))))*(D166-AJ166)))</f>
        <v>5.4168938717250379</v>
      </c>
      <c r="AO166" s="56">
        <f>IF(B166="","",IF(K166="B",0,IF(E166=1.1,(X166*($M$11*(L166+M166+M166))-$M$12*U166),IF(E166=1.2,(X166*($Y$13*(L166+M166+M166))-$Y$14*U166),IF(E166=1.3,(X166*(#REF!*(L166+M166+M166))-#REF!*U166))))*(D166-AJ166)))</f>
        <v>3.7217664664938734</v>
      </c>
      <c r="AP166" s="56">
        <f>IF(B166="","",IF(K166="B",0,IF(E166=1.1,$M$10,IF(E166=1.2,$Y$12,IF(E166=1.3,#REF!)))*X166*(D166-AJ166)))</f>
        <v>14.026500000000002</v>
      </c>
      <c r="AQ166" s="56">
        <f>IF(B166="","",IF(K166="B",0,IF(E166=1.1,Q166-L166-M166-M166-$M$15-$M$10-$M$9,IF(E166=1.2,Q166-L166-M166-M166-$Y$17-$Y$12-$Y$11-$Y$10-$Y$9,IF(E166=1.3,Q166-L166-M166-M166-#REF!-#REF!-#REF!-#REF!)))*X166*(D166-AJ166)))</f>
        <v>89.372182500000036</v>
      </c>
      <c r="AR166" s="56">
        <f t="shared" si="117"/>
        <v>0</v>
      </c>
      <c r="AS166" s="56">
        <f t="shared" si="118"/>
        <v>0</v>
      </c>
      <c r="AT166" s="56">
        <f t="shared" si="119"/>
        <v>0</v>
      </c>
      <c r="AU166" s="56">
        <f t="shared" si="120"/>
        <v>0</v>
      </c>
      <c r="AV166" s="56">
        <f t="shared" si="121"/>
        <v>0</v>
      </c>
      <c r="AW166" s="56">
        <f t="shared" si="122"/>
        <v>14.026500000000002</v>
      </c>
      <c r="AX166" s="56">
        <f>IF(B166="","",IF(K166="B",0,IF(E166=1.3,X166*#REF!*D166,0)))</f>
        <v>0</v>
      </c>
      <c r="AY166" s="56">
        <f t="shared" si="128"/>
        <v>0</v>
      </c>
      <c r="AZ166" s="56">
        <f t="shared" si="123"/>
        <v>118.37891603350613</v>
      </c>
      <c r="BA166" s="56" t="str">
        <f t="shared" si="124"/>
        <v>E1B</v>
      </c>
      <c r="BB166" s="56">
        <f t="shared" si="125"/>
        <v>151.25242499999999</v>
      </c>
      <c r="BC166" s="56">
        <f t="shared" si="126"/>
        <v>0</v>
      </c>
      <c r="BD166" s="56" t="str">
        <f t="shared" si="127"/>
        <v>NO REQUIERE</v>
      </c>
      <c r="BE166" s="30" t="s">
        <v>323</v>
      </c>
    </row>
    <row r="167" spans="1:57" ht="15" customHeight="1">
      <c r="A167" s="30" t="s">
        <v>223</v>
      </c>
      <c r="B167" s="45" t="s">
        <v>223</v>
      </c>
      <c r="C167" s="46" t="s">
        <v>224</v>
      </c>
      <c r="D167" s="47">
        <v>51.76</v>
      </c>
      <c r="E167" s="53">
        <v>1.1000000000000001</v>
      </c>
      <c r="F167" s="48">
        <v>10</v>
      </c>
      <c r="G167" s="49">
        <v>174.82</v>
      </c>
      <c r="H167" s="49">
        <v>174.87</v>
      </c>
      <c r="I167" s="49">
        <v>172.04</v>
      </c>
      <c r="J167" s="49">
        <v>171.94</v>
      </c>
      <c r="K167" s="53" t="s">
        <v>12</v>
      </c>
      <c r="L167" s="114">
        <f>IF(B167="","",VLOOKUP(F167,DN!$B$1:$F$38,4,FALSE))</f>
        <v>0.22700000000000001</v>
      </c>
      <c r="M167" s="114">
        <f>IF(B167="","",VLOOKUP(F167,DN!$B$1:$F$38,5,FALSE))</f>
        <v>1.1499999999999996E-2</v>
      </c>
      <c r="N167" s="56">
        <f t="shared" si="94"/>
        <v>2.5530000000000013</v>
      </c>
      <c r="O167" s="56">
        <f t="shared" si="95"/>
        <v>2.703000000000007</v>
      </c>
      <c r="P167" s="56">
        <f t="shared" si="96"/>
        <v>2.855000000000004</v>
      </c>
      <c r="Q167" s="56">
        <f>IF(B167="","",IF(K167="B",0,IF(E167=1.1,P167+M167+$M$15,IF(E167=1.2,P167+M167+$Y$17,IF(E167=1.3,P167+M167+#REF!)))))</f>
        <v>3.0165000000000037</v>
      </c>
      <c r="R167" s="56">
        <f t="shared" si="97"/>
        <v>2</v>
      </c>
      <c r="S167" s="56">
        <f t="shared" si="98"/>
        <v>1.0165000000000037</v>
      </c>
      <c r="T167" s="56">
        <f t="shared" si="99"/>
        <v>0</v>
      </c>
      <c r="U167" s="114">
        <f t="shared" si="100"/>
        <v>4.9087385212340517E-2</v>
      </c>
      <c r="V167" s="56">
        <f t="shared" si="101"/>
        <v>0.75</v>
      </c>
      <c r="W167" s="56">
        <f t="shared" si="102"/>
        <v>0.9</v>
      </c>
      <c r="X167" s="56">
        <f t="shared" si="103"/>
        <v>0.9</v>
      </c>
      <c r="Y167" s="56">
        <f t="shared" si="104"/>
        <v>2.7148500000000033</v>
      </c>
      <c r="Z167" s="56">
        <f t="shared" si="105"/>
        <v>2.665762614787663</v>
      </c>
      <c r="AA167" s="56">
        <f t="shared" si="106"/>
        <v>0</v>
      </c>
      <c r="AB167" s="56">
        <f t="shared" si="107"/>
        <v>0</v>
      </c>
      <c r="AC167" s="56">
        <f t="shared" si="108"/>
        <v>140.52063600000017</v>
      </c>
      <c r="AD167" s="56">
        <f t="shared" si="109"/>
        <v>140.52063600000017</v>
      </c>
      <c r="AE167" s="56">
        <f t="shared" si="110"/>
        <v>0</v>
      </c>
      <c r="AF167" s="56">
        <f t="shared" si="111"/>
        <v>0</v>
      </c>
      <c r="AG167" s="56">
        <f t="shared" si="112"/>
        <v>0</v>
      </c>
      <c r="AH167" s="56" t="str">
        <f t="shared" si="113"/>
        <v>NO REQUIERE</v>
      </c>
      <c r="AI167" s="56">
        <f t="shared" si="114"/>
        <v>0</v>
      </c>
      <c r="AJ167" s="115">
        <f t="shared" si="116"/>
        <v>0</v>
      </c>
      <c r="AK167" s="56">
        <f t="shared" si="115"/>
        <v>0</v>
      </c>
      <c r="AL167" s="56">
        <f>IF(B167="","",(IF(E167=1.1,Q167-$M$9,IF(E167=1.2,Q167-$Y$9-$Y$10,IF(E167=1.3,Q167-#REF!-#REF!)))*X167*AJ167)-AK167-(U167*AJ167))</f>
        <v>0</v>
      </c>
      <c r="AM167" s="56">
        <f>IF(B167="","",IF(K167="B",0,IF(E167=1.1,$M$15,IF(E167=1.2,$Y$17,IF(E167=1.3,#REF!)))*X167*(D167-AJ167)))</f>
        <v>6.9876000000000005</v>
      </c>
      <c r="AN167" s="56">
        <f>IF(B167="","",IF(K167="B",0,IF(E167=1.1,(X167*($M$13*(L167+M167+M167))-$M$14*U167),IF(E167=1.2,(X167*($Y$15*(L167+M167+M167))-$Y$16*U167),IF(E167=1.3,(X167*(#REF!*(L167+M167+M167))-#REF!*U167))))*(D167-AJ167)))</f>
        <v>5.3970823253221933</v>
      </c>
      <c r="AO167" s="56">
        <f>IF(B167="","",IF(K167="B",0,IF(E167=1.1,(X167*($M$11*(L167+M167+M167))-$M$12*U167),IF(E167=1.2,(X167*($Y$13*(L167+M167+M167))-$Y$14*U167),IF(E167=1.3,(X167*(#REF!*(L167+M167+M167))-#REF!*U167))))*(D167-AJ167)))</f>
        <v>3.7081546160870618</v>
      </c>
      <c r="AP167" s="56">
        <f>IF(B167="","",IF(K167="B",0,IF(E167=1.1,$M$10,IF(E167=1.2,$Y$12,IF(E167=1.3,#REF!)))*X167*(D167-AJ167)))</f>
        <v>13.975200000000001</v>
      </c>
      <c r="AQ167" s="56">
        <f>IF(B167="","",IF(K167="B",0,IF(E167=1.1,Q167-L167-M167-M167-$M$15-$M$10-$M$9,IF(E167=1.2,Q167-L167-M167-M167-$Y$17-$Y$12-$Y$11-$Y$10-$Y$9,IF(E167=1.3,Q167-L167-M167-M167-#REF!-#REF!-#REF!-#REF!)))*X167*(D167-AJ167)))</f>
        <v>93.93663600000022</v>
      </c>
      <c r="AR167" s="56">
        <f t="shared" si="117"/>
        <v>0</v>
      </c>
      <c r="AS167" s="56">
        <f t="shared" si="118"/>
        <v>0</v>
      </c>
      <c r="AT167" s="56">
        <f t="shared" si="119"/>
        <v>0</v>
      </c>
      <c r="AU167" s="56">
        <f t="shared" si="120"/>
        <v>0</v>
      </c>
      <c r="AV167" s="56">
        <f t="shared" si="121"/>
        <v>0</v>
      </c>
      <c r="AW167" s="56">
        <f t="shared" si="122"/>
        <v>13.975200000000001</v>
      </c>
      <c r="AX167" s="56">
        <f>IF(B167="","",IF(K167="B",0,IF(E167=1.3,X167*#REF!*D167,0)))</f>
        <v>0</v>
      </c>
      <c r="AY167" s="56">
        <f t="shared" si="128"/>
        <v>0</v>
      </c>
      <c r="AZ167" s="56">
        <f t="shared" si="123"/>
        <v>122.83728138391311</v>
      </c>
      <c r="BA167" s="56" t="str">
        <f t="shared" si="124"/>
        <v>E2</v>
      </c>
      <c r="BB167" s="56">
        <f t="shared" si="125"/>
        <v>0</v>
      </c>
      <c r="BC167" s="56">
        <f t="shared" si="126"/>
        <v>156.1340400000002</v>
      </c>
      <c r="BD167" s="56" t="str">
        <f t="shared" si="127"/>
        <v>NO REQUIERE</v>
      </c>
      <c r="BE167" s="30" t="s">
        <v>323</v>
      </c>
    </row>
    <row r="168" spans="1:57" ht="15" customHeight="1">
      <c r="A168" s="30" t="s">
        <v>224</v>
      </c>
      <c r="B168" s="45" t="s">
        <v>224</v>
      </c>
      <c r="C168" s="46" t="s">
        <v>225</v>
      </c>
      <c r="D168" s="47">
        <v>52.2</v>
      </c>
      <c r="E168" s="53">
        <v>1.1000000000000001</v>
      </c>
      <c r="F168" s="48">
        <v>10</v>
      </c>
      <c r="G168" s="49">
        <v>174.87</v>
      </c>
      <c r="H168" s="49">
        <v>175.19</v>
      </c>
      <c r="I168" s="49">
        <v>171.92</v>
      </c>
      <c r="J168" s="49">
        <v>171.82</v>
      </c>
      <c r="K168" s="53" t="s">
        <v>12</v>
      </c>
      <c r="L168" s="114">
        <f>IF(B168="","",VLOOKUP(F168,DN!$B$1:$F$38,4,FALSE))</f>
        <v>0.22700000000000001</v>
      </c>
      <c r="M168" s="114">
        <f>IF(B168="","",VLOOKUP(F168,DN!$B$1:$F$38,5,FALSE))</f>
        <v>1.1499999999999996E-2</v>
      </c>
      <c r="N168" s="56">
        <f t="shared" si="94"/>
        <v>2.7230000000000172</v>
      </c>
      <c r="O168" s="56">
        <f t="shared" si="95"/>
        <v>3.1430000000000047</v>
      </c>
      <c r="P168" s="56">
        <f t="shared" si="96"/>
        <v>3.1600000000000108</v>
      </c>
      <c r="Q168" s="56">
        <f>IF(B168="","",IF(K168="B",0,IF(E168=1.1,P168+M168+$M$15,IF(E168=1.2,P168+M168+$Y$17,IF(E168=1.3,P168+M168+#REF!)))))</f>
        <v>3.3215000000000106</v>
      </c>
      <c r="R168" s="56">
        <f t="shared" si="97"/>
        <v>2</v>
      </c>
      <c r="S168" s="56">
        <f t="shared" si="98"/>
        <v>1.3215000000000106</v>
      </c>
      <c r="T168" s="56">
        <f t="shared" si="99"/>
        <v>0</v>
      </c>
      <c r="U168" s="114">
        <f t="shared" si="100"/>
        <v>4.9087385212340517E-2</v>
      </c>
      <c r="V168" s="56">
        <f t="shared" si="101"/>
        <v>0.75</v>
      </c>
      <c r="W168" s="56">
        <f t="shared" si="102"/>
        <v>0.9</v>
      </c>
      <c r="X168" s="56">
        <f t="shared" si="103"/>
        <v>0.9</v>
      </c>
      <c r="Y168" s="56">
        <f t="shared" si="104"/>
        <v>2.9893500000000097</v>
      </c>
      <c r="Z168" s="56">
        <f t="shared" si="105"/>
        <v>2.9402626147876694</v>
      </c>
      <c r="AA168" s="56">
        <f t="shared" si="106"/>
        <v>0</v>
      </c>
      <c r="AB168" s="56">
        <f t="shared" si="107"/>
        <v>0</v>
      </c>
      <c r="AC168" s="56">
        <f t="shared" si="108"/>
        <v>156.04407000000052</v>
      </c>
      <c r="AD168" s="56">
        <f t="shared" si="109"/>
        <v>156.04407000000052</v>
      </c>
      <c r="AE168" s="56">
        <f t="shared" si="110"/>
        <v>0</v>
      </c>
      <c r="AF168" s="56">
        <f t="shared" si="111"/>
        <v>0</v>
      </c>
      <c r="AG168" s="56">
        <f t="shared" si="112"/>
        <v>0</v>
      </c>
      <c r="AH168" s="56" t="str">
        <f t="shared" si="113"/>
        <v>NO REQUIERE</v>
      </c>
      <c r="AI168" s="56">
        <f t="shared" si="114"/>
        <v>0</v>
      </c>
      <c r="AJ168" s="115">
        <f t="shared" si="116"/>
        <v>0</v>
      </c>
      <c r="AK168" s="56">
        <f t="shared" si="115"/>
        <v>0</v>
      </c>
      <c r="AL168" s="56">
        <f>IF(B168="","",(IF(E168=1.1,Q168-$M$9,IF(E168=1.2,Q168-$Y$9-$Y$10,IF(E168=1.3,Q168-#REF!-#REF!)))*X168*AJ168)-AK168-(U168*AJ168))</f>
        <v>0</v>
      </c>
      <c r="AM168" s="56">
        <f>IF(B168="","",IF(K168="B",0,IF(E168=1.1,$M$15,IF(E168=1.2,$Y$17,IF(E168=1.3,#REF!)))*X168*(D168-AJ168)))</f>
        <v>7.0470000000000006</v>
      </c>
      <c r="AN168" s="56">
        <f>IF(B168="","",IF(K168="B",0,IF(E168=1.1,(X168*($M$13*(L168+M168+M168))-$M$14*U168),IF(E168=1.2,(X168*($Y$15*(L168+M168+M168))-$Y$16*U168),IF(E168=1.3,(X168*(#REF!*(L168+M168+M168))-#REF!*U168))))*(D168-AJ168)))</f>
        <v>5.4429616959393066</v>
      </c>
      <c r="AO168" s="56">
        <f>IF(B168="","",IF(K168="B",0,IF(E168=1.1,(X168*($M$11*(L168+M168+M168))-$M$12*U168),IF(E168=1.2,(X168*($Y$13*(L168+M168+M168))-$Y$14*U168),IF(E168=1.3,(X168*(#REF!*(L168+M168+M168))-#REF!*U168))))*(D168-AJ168)))</f>
        <v>3.7396767959765196</v>
      </c>
      <c r="AP168" s="56">
        <f>IF(B168="","",IF(K168="B",0,IF(E168=1.1,$M$10,IF(E168=1.2,$Y$12,IF(E168=1.3,#REF!)))*X168*(D168-AJ168)))</f>
        <v>14.094000000000001</v>
      </c>
      <c r="AQ168" s="56">
        <f>IF(B168="","",IF(K168="B",0,IF(E168=1.1,Q168-L168-M168-M168-$M$15-$M$10-$M$9,IF(E168=1.2,Q168-L168-M168-M168-$Y$17-$Y$12-$Y$11-$Y$10-$Y$9,IF(E168=1.3,Q168-L168-M168-M168-#REF!-#REF!-#REF!-#REF!)))*X168*(D168-AJ168)))</f>
        <v>109.06407000000054</v>
      </c>
      <c r="AR168" s="56">
        <f t="shared" si="117"/>
        <v>0</v>
      </c>
      <c r="AS168" s="56">
        <f t="shared" si="118"/>
        <v>0</v>
      </c>
      <c r="AT168" s="56">
        <f t="shared" si="119"/>
        <v>0</v>
      </c>
      <c r="AU168" s="56">
        <f t="shared" si="120"/>
        <v>0</v>
      </c>
      <c r="AV168" s="56">
        <f t="shared" si="121"/>
        <v>0</v>
      </c>
      <c r="AW168" s="56">
        <f t="shared" si="122"/>
        <v>14.094000000000001</v>
      </c>
      <c r="AX168" s="56">
        <f>IF(B168="","",IF(K168="B",0,IF(E168=1.3,X168*#REF!*D168,0)))</f>
        <v>0</v>
      </c>
      <c r="AY168" s="56">
        <f t="shared" si="128"/>
        <v>0</v>
      </c>
      <c r="AZ168" s="56">
        <f t="shared" si="123"/>
        <v>138.210393204024</v>
      </c>
      <c r="BA168" s="56" t="str">
        <f t="shared" si="124"/>
        <v>E2</v>
      </c>
      <c r="BB168" s="56">
        <f t="shared" si="125"/>
        <v>0</v>
      </c>
      <c r="BC168" s="56">
        <f t="shared" si="126"/>
        <v>173.38230000000055</v>
      </c>
      <c r="BD168" s="56" t="str">
        <f t="shared" si="127"/>
        <v>NO REQUIERE</v>
      </c>
      <c r="BE168" s="30" t="s">
        <v>323</v>
      </c>
    </row>
    <row r="169" spans="1:57" ht="15" customHeight="1">
      <c r="A169" s="30" t="s">
        <v>225</v>
      </c>
      <c r="B169" s="45" t="s">
        <v>225</v>
      </c>
      <c r="C169" s="46" t="s">
        <v>547</v>
      </c>
      <c r="D169" s="47">
        <v>46.15</v>
      </c>
      <c r="E169" s="53">
        <v>1.1000000000000001</v>
      </c>
      <c r="F169" s="48">
        <v>10</v>
      </c>
      <c r="G169" s="49">
        <v>175.19</v>
      </c>
      <c r="H169" s="49">
        <v>175.44</v>
      </c>
      <c r="I169" s="49">
        <v>171.79999999999998</v>
      </c>
      <c r="J169" s="49">
        <v>171.71</v>
      </c>
      <c r="K169" s="53" t="s">
        <v>12</v>
      </c>
      <c r="L169" s="114">
        <f>IF(B169="","",VLOOKUP(F169,DN!$B$1:$F$38,4,FALSE))</f>
        <v>0.22700000000000001</v>
      </c>
      <c r="M169" s="114">
        <f>IF(B169="","",VLOOKUP(F169,DN!$B$1:$F$38,5,FALSE))</f>
        <v>1.1499999999999996E-2</v>
      </c>
      <c r="N169" s="56">
        <f t="shared" si="94"/>
        <v>3.1630000000000149</v>
      </c>
      <c r="O169" s="56">
        <f t="shared" si="95"/>
        <v>3.5029999999999899</v>
      </c>
      <c r="P169" s="56">
        <f t="shared" si="96"/>
        <v>3.5600000000000023</v>
      </c>
      <c r="Q169" s="56">
        <f>IF(B169="","",IF(K169="B",0,IF(E169=1.1,P169+M169+$M$15,IF(E169=1.2,P169+M169+$Y$17,IF(E169=1.3,P169+M169+#REF!)))))</f>
        <v>3.721500000000002</v>
      </c>
      <c r="R169" s="56">
        <f t="shared" si="97"/>
        <v>2</v>
      </c>
      <c r="S169" s="56">
        <f t="shared" si="98"/>
        <v>1.721500000000002</v>
      </c>
      <c r="T169" s="56">
        <f t="shared" si="99"/>
        <v>0</v>
      </c>
      <c r="U169" s="114">
        <f t="shared" si="100"/>
        <v>4.9087385212340517E-2</v>
      </c>
      <c r="V169" s="56">
        <f t="shared" si="101"/>
        <v>0.75</v>
      </c>
      <c r="W169" s="56">
        <f t="shared" si="102"/>
        <v>0.9</v>
      </c>
      <c r="X169" s="56">
        <f t="shared" si="103"/>
        <v>0.9</v>
      </c>
      <c r="Y169" s="56">
        <f t="shared" si="104"/>
        <v>3.349350000000002</v>
      </c>
      <c r="Z169" s="56">
        <f t="shared" si="105"/>
        <v>3.3002626147876617</v>
      </c>
      <c r="AA169" s="56">
        <f t="shared" si="106"/>
        <v>0</v>
      </c>
      <c r="AB169" s="56">
        <f t="shared" si="107"/>
        <v>0</v>
      </c>
      <c r="AC169" s="56">
        <f t="shared" si="108"/>
        <v>154.5725025000001</v>
      </c>
      <c r="AD169" s="56">
        <f t="shared" si="109"/>
        <v>154.5725025000001</v>
      </c>
      <c r="AE169" s="56">
        <f t="shared" si="110"/>
        <v>0</v>
      </c>
      <c r="AF169" s="56">
        <f t="shared" si="111"/>
        <v>0</v>
      </c>
      <c r="AG169" s="56">
        <f t="shared" si="112"/>
        <v>0</v>
      </c>
      <c r="AH169" s="56" t="str">
        <f t="shared" si="113"/>
        <v>NO REQUIERE</v>
      </c>
      <c r="AI169" s="56">
        <f t="shared" si="114"/>
        <v>0</v>
      </c>
      <c r="AJ169" s="115">
        <f t="shared" si="116"/>
        <v>0</v>
      </c>
      <c r="AK169" s="56">
        <f t="shared" si="115"/>
        <v>0</v>
      </c>
      <c r="AL169" s="56">
        <f>IF(B169="","",(IF(E169=1.1,Q169-$M$9,IF(E169=1.2,Q169-$Y$9-$Y$10,IF(E169=1.3,Q169-#REF!-#REF!)))*X169*AJ169)-AK169-(U169*AJ169))</f>
        <v>0</v>
      </c>
      <c r="AM169" s="56">
        <f>IF(B169="","",IF(K169="B",0,IF(E169=1.1,$M$15,IF(E169=1.2,$Y$17,IF(E169=1.3,#REF!)))*X169*(D169-AJ169)))</f>
        <v>6.2302499999999998</v>
      </c>
      <c r="AN169" s="56">
        <f>IF(B169="","",IF(K169="B",0,IF(E169=1.1,(X169*($M$13*(L169+M169+M169))-$M$14*U169),IF(E169=1.2,(X169*($Y$15*(L169+M169+M169))-$Y$16*U169),IF(E169=1.3,(X169*(#REF!*(L169+M169+M169))-#REF!*U169))))*(D169-AJ169)))</f>
        <v>4.8121203499540037</v>
      </c>
      <c r="AO169" s="56">
        <f>IF(B169="","",IF(K169="B",0,IF(E169=1.1,(X169*($M$11*(L169+M169+M169))-$M$12*U169),IF(E169=1.2,(X169*($Y$13*(L169+M169+M169))-$Y$14*U169),IF(E169=1.3,(X169*(#REF!*(L169+M169+M169))-#REF!*U169))))*(D169-AJ169)))</f>
        <v>3.3062468224964818</v>
      </c>
      <c r="AP169" s="56">
        <f>IF(B169="","",IF(K169="B",0,IF(E169=1.1,$M$10,IF(E169=1.2,$Y$12,IF(E169=1.3,#REF!)))*X169*(D169-AJ169)))</f>
        <v>12.4605</v>
      </c>
      <c r="AQ169" s="56">
        <f>IF(B169="","",IF(K169="B",0,IF(E169=1.1,Q169-L169-M169-M169-$M$15-$M$10-$M$9,IF(E169=1.2,Q169-L169-M169-M169-$Y$17-$Y$12-$Y$11-$Y$10-$Y$9,IF(E169=1.3,Q169-L169-M169-M169-#REF!-#REF!-#REF!-#REF!)))*X169*(D169-AJ169)))</f>
        <v>113.03750250000012</v>
      </c>
      <c r="AR169" s="56">
        <f t="shared" si="117"/>
        <v>0</v>
      </c>
      <c r="AS169" s="56">
        <f t="shared" si="118"/>
        <v>0</v>
      </c>
      <c r="AT169" s="56">
        <f t="shared" si="119"/>
        <v>0</v>
      </c>
      <c r="AU169" s="56">
        <f t="shared" si="120"/>
        <v>0</v>
      </c>
      <c r="AV169" s="56">
        <f t="shared" si="121"/>
        <v>0</v>
      </c>
      <c r="AW169" s="56">
        <f t="shared" si="122"/>
        <v>12.4605</v>
      </c>
      <c r="AX169" s="56">
        <f>IF(B169="","",IF(K169="B",0,IF(E169=1.3,X169*#REF!*D169,0)))</f>
        <v>0</v>
      </c>
      <c r="AY169" s="56">
        <f t="shared" si="128"/>
        <v>0</v>
      </c>
      <c r="AZ169" s="56">
        <f t="shared" si="123"/>
        <v>138.80575567750361</v>
      </c>
      <c r="BA169" s="56" t="str">
        <f t="shared" si="124"/>
        <v>E2</v>
      </c>
      <c r="BB169" s="56">
        <f t="shared" si="125"/>
        <v>0</v>
      </c>
      <c r="BC169" s="56">
        <f t="shared" si="126"/>
        <v>171.7472250000001</v>
      </c>
      <c r="BD169" s="56" t="str">
        <f t="shared" si="127"/>
        <v>NO REQUIERE</v>
      </c>
      <c r="BE169" s="30" t="s">
        <v>323</v>
      </c>
    </row>
    <row r="170" spans="1:57" ht="15" hidden="1" customHeight="1">
      <c r="A170" s="30" t="s">
        <v>457</v>
      </c>
      <c r="B170" s="45" t="s">
        <v>301</v>
      </c>
      <c r="C170" s="46" t="s">
        <v>219</v>
      </c>
      <c r="D170" s="47">
        <v>107.41</v>
      </c>
      <c r="E170" s="53">
        <v>1.1000000000000001</v>
      </c>
      <c r="F170" s="48">
        <v>8</v>
      </c>
      <c r="G170" s="49">
        <v>175.11</v>
      </c>
      <c r="H170" s="49">
        <v>174.61</v>
      </c>
      <c r="I170" s="49">
        <v>173.81</v>
      </c>
      <c r="J170" s="49">
        <v>173.18</v>
      </c>
      <c r="K170" s="53" t="s">
        <v>12</v>
      </c>
      <c r="L170" s="114">
        <f>IF(B170="","",VLOOKUP(F170,DN!$B$1:$F$38,4,FALSE))</f>
        <v>0.182</v>
      </c>
      <c r="M170" s="114">
        <f>IF(B170="","",VLOOKUP(F170,DN!$B$1:$F$38,5,FALSE))</f>
        <v>9.000000000000008E-3</v>
      </c>
      <c r="N170" s="56">
        <f t="shared" si="94"/>
        <v>1.1180000000000114</v>
      </c>
      <c r="O170" s="56">
        <f t="shared" si="95"/>
        <v>1.2480000000000069</v>
      </c>
      <c r="P170" s="56">
        <f t="shared" si="96"/>
        <v>1.3650000000000091</v>
      </c>
      <c r="Q170" s="56">
        <f>IF(B170="","",IF(K170="B",0,IF(E170=1.1,P170+M170+$M$15,IF(E170=1.2,P170+M170+$Y$17,IF(E170=1.3,P170+M170+#REF!)))))</f>
        <v>1.5240000000000089</v>
      </c>
      <c r="R170" s="56">
        <f t="shared" si="97"/>
        <v>1.5240000000000089</v>
      </c>
      <c r="S170" s="56">
        <f t="shared" si="98"/>
        <v>0</v>
      </c>
      <c r="T170" s="56">
        <f t="shared" si="99"/>
        <v>0</v>
      </c>
      <c r="U170" s="114">
        <f t="shared" si="100"/>
        <v>3.1415926535897934E-2</v>
      </c>
      <c r="V170" s="56">
        <f t="shared" si="101"/>
        <v>0.60000000000000009</v>
      </c>
      <c r="W170" s="56">
        <f t="shared" si="102"/>
        <v>0.8</v>
      </c>
      <c r="X170" s="56">
        <f t="shared" si="103"/>
        <v>0.8</v>
      </c>
      <c r="Y170" s="56">
        <f t="shared" si="104"/>
        <v>1.2192000000000072</v>
      </c>
      <c r="Z170" s="56">
        <f t="shared" si="105"/>
        <v>1.1877840734641092</v>
      </c>
      <c r="AA170" s="56">
        <f t="shared" si="106"/>
        <v>0</v>
      </c>
      <c r="AB170" s="56">
        <f t="shared" si="107"/>
        <v>0</v>
      </c>
      <c r="AC170" s="56">
        <f t="shared" si="108"/>
        <v>130.95427200000077</v>
      </c>
      <c r="AD170" s="56">
        <f t="shared" si="109"/>
        <v>130.95427200000077</v>
      </c>
      <c r="AE170" s="56">
        <f t="shared" si="110"/>
        <v>0</v>
      </c>
      <c r="AF170" s="56">
        <f t="shared" si="111"/>
        <v>0</v>
      </c>
      <c r="AG170" s="56">
        <f t="shared" si="112"/>
        <v>0</v>
      </c>
      <c r="AH170" s="56" t="str">
        <f t="shared" si="113"/>
        <v>NO REQUIERE</v>
      </c>
      <c r="AI170" s="56">
        <f t="shared" si="114"/>
        <v>0</v>
      </c>
      <c r="AJ170" s="115">
        <f t="shared" si="116"/>
        <v>0</v>
      </c>
      <c r="AK170" s="56">
        <f t="shared" si="115"/>
        <v>0</v>
      </c>
      <c r="AL170" s="56">
        <f>IF(B170="","",(IF(E170=1.1,Q170-$M$9,IF(E170=1.2,Q170-$Y$9-$Y$10,IF(E170=1.3,Q170-#REF!-#REF!)))*X170*AJ170)-AK170-(U170*AJ170))</f>
        <v>0</v>
      </c>
      <c r="AM170" s="56">
        <f>IF(B170="","",IF(K170="B",0,IF(E170=1.1,$M$15,IF(E170=1.2,$Y$17,IF(E170=1.3,#REF!)))*X170*(D170-AJ170)))</f>
        <v>12.889199999999999</v>
      </c>
      <c r="AN170" s="56">
        <f>IF(B170="","",IF(K170="B",0,IF(E170=1.1,(X170*($M$13*(L170+M170+M170))-$M$14*U170),IF(E170=1.2,(X170*($Y$15*(L170+M170+M170))-$Y$16*U170),IF(E170=1.3,(X170*(#REF!*(L170+M170+M170))-#REF!*U170))))*(D170-AJ170)))</f>
        <v>8.1989951970677808</v>
      </c>
      <c r="AO170" s="56">
        <f>IF(B170="","",IF(K170="B",0,IF(E170=1.1,(X170*($M$11*(L170+M170+M170))-$M$12*U170),IF(E170=1.2,(X170*($Y$13*(L170+M170+M170))-$Y$14*U170),IF(E170=1.3,(X170*(#REF!*(L170+M170+M170))-#REF!*U170))))*(D170-AJ170)))</f>
        <v>5.612220133711423</v>
      </c>
      <c r="AP170" s="56">
        <f>IF(B170="","",IF(K170="B",0,IF(E170=1.1,$M$10,IF(E170=1.2,$Y$12,IF(E170=1.3,#REF!)))*X170*(D170-AJ170)))</f>
        <v>25.778399999999998</v>
      </c>
      <c r="AQ170" s="56">
        <f>IF(B170="","",IF(K170="B",0,IF(E170=1.1,Q170-L170-M170-M170-$M$15-$M$10-$M$9,IF(E170=1.2,Q170-L170-M170-M170-$Y$17-$Y$12-$Y$11-$Y$10-$Y$9,IF(E170=1.3,Q170-L170-M170-M170-#REF!-#REF!-#REF!-#REF!)))*X170*(D170-AJ170)))</f>
        <v>49.322672000000793</v>
      </c>
      <c r="AR170" s="56">
        <f t="shared" si="117"/>
        <v>0</v>
      </c>
      <c r="AS170" s="56">
        <f t="shared" si="118"/>
        <v>0</v>
      </c>
      <c r="AT170" s="56">
        <f t="shared" si="119"/>
        <v>0</v>
      </c>
      <c r="AU170" s="56">
        <f t="shared" si="120"/>
        <v>0</v>
      </c>
      <c r="AV170" s="56">
        <f t="shared" si="121"/>
        <v>0</v>
      </c>
      <c r="AW170" s="56">
        <f t="shared" si="122"/>
        <v>25.778399999999998</v>
      </c>
      <c r="AX170" s="56">
        <f>IF(B170="","",IF(K170="B",0,IF(E170=1.3,X170*#REF!*D170,0)))</f>
        <v>0</v>
      </c>
      <c r="AY170" s="56">
        <f t="shared" si="128"/>
        <v>0</v>
      </c>
      <c r="AZ170" s="56">
        <f t="shared" si="123"/>
        <v>99.563651866289348</v>
      </c>
      <c r="BA170" s="56" t="str">
        <f t="shared" si="124"/>
        <v>E1B</v>
      </c>
      <c r="BB170" s="56">
        <f t="shared" si="125"/>
        <v>163.69284000000096</v>
      </c>
      <c r="BC170" s="56">
        <f t="shared" si="126"/>
        <v>0</v>
      </c>
      <c r="BD170" s="56" t="str">
        <f t="shared" si="127"/>
        <v>NO REQUIERE</v>
      </c>
      <c r="BE170" s="30" t="s">
        <v>323</v>
      </c>
    </row>
    <row r="171" spans="1:57" ht="15" hidden="1" customHeight="1">
      <c r="A171" s="30" t="s">
        <v>458</v>
      </c>
      <c r="B171" s="45" t="s">
        <v>302</v>
      </c>
      <c r="C171" s="46" t="s">
        <v>220</v>
      </c>
      <c r="D171" s="47">
        <v>107.38</v>
      </c>
      <c r="E171" s="53">
        <v>1.1000000000000001</v>
      </c>
      <c r="F171" s="48">
        <v>8</v>
      </c>
      <c r="G171" s="49">
        <v>175.7</v>
      </c>
      <c r="H171" s="49">
        <v>174.96</v>
      </c>
      <c r="I171" s="49">
        <v>174.2</v>
      </c>
      <c r="J171" s="49">
        <v>173.15</v>
      </c>
      <c r="K171" s="53" t="s">
        <v>12</v>
      </c>
      <c r="L171" s="114">
        <f>IF(B171="","",VLOOKUP(F171,DN!$B$1:$F$38,4,FALSE))</f>
        <v>0.182</v>
      </c>
      <c r="M171" s="114">
        <f>IF(B171="","",VLOOKUP(F171,DN!$B$1:$F$38,5,FALSE))</f>
        <v>9.000000000000008E-3</v>
      </c>
      <c r="N171" s="56">
        <f t="shared" si="94"/>
        <v>1.3180000000000001</v>
      </c>
      <c r="O171" s="56">
        <f t="shared" si="95"/>
        <v>1.6280000000000023</v>
      </c>
      <c r="P171" s="56">
        <f t="shared" si="96"/>
        <v>1.6550000000000011</v>
      </c>
      <c r="Q171" s="56">
        <f>IF(B171="","",IF(K171="B",0,IF(E171=1.1,P171+M171+$M$15,IF(E171=1.2,P171+M171+$Y$17,IF(E171=1.3,P171+M171+#REF!)))))</f>
        <v>1.8140000000000009</v>
      </c>
      <c r="R171" s="56">
        <f t="shared" si="97"/>
        <v>1.8140000000000009</v>
      </c>
      <c r="S171" s="56">
        <f t="shared" si="98"/>
        <v>0</v>
      </c>
      <c r="T171" s="56">
        <f t="shared" si="99"/>
        <v>0</v>
      </c>
      <c r="U171" s="114">
        <f t="shared" si="100"/>
        <v>3.1415926535897934E-2</v>
      </c>
      <c r="V171" s="56">
        <f t="shared" si="101"/>
        <v>0.60000000000000009</v>
      </c>
      <c r="W171" s="56">
        <f t="shared" si="102"/>
        <v>0.9</v>
      </c>
      <c r="X171" s="56">
        <f t="shared" si="103"/>
        <v>0.9</v>
      </c>
      <c r="Y171" s="56">
        <f t="shared" si="104"/>
        <v>1.6326000000000009</v>
      </c>
      <c r="Z171" s="56">
        <f t="shared" si="105"/>
        <v>1.601184073464103</v>
      </c>
      <c r="AA171" s="56">
        <f t="shared" si="106"/>
        <v>0</v>
      </c>
      <c r="AB171" s="56">
        <f t="shared" si="107"/>
        <v>0</v>
      </c>
      <c r="AC171" s="56">
        <f t="shared" si="108"/>
        <v>175.3085880000001</v>
      </c>
      <c r="AD171" s="56">
        <f t="shared" si="109"/>
        <v>175.3085880000001</v>
      </c>
      <c r="AE171" s="56">
        <f t="shared" si="110"/>
        <v>0</v>
      </c>
      <c r="AF171" s="56">
        <f t="shared" si="111"/>
        <v>0</v>
      </c>
      <c r="AG171" s="56">
        <f t="shared" si="112"/>
        <v>0</v>
      </c>
      <c r="AH171" s="56" t="str">
        <f t="shared" si="113"/>
        <v>NO REQUIERE</v>
      </c>
      <c r="AI171" s="56">
        <f t="shared" si="114"/>
        <v>0</v>
      </c>
      <c r="AJ171" s="115">
        <f t="shared" si="116"/>
        <v>0</v>
      </c>
      <c r="AK171" s="56">
        <f t="shared" si="115"/>
        <v>0</v>
      </c>
      <c r="AL171" s="56">
        <f>IF(B171="","",(IF(E171=1.1,Q171-$M$9,IF(E171=1.2,Q171-$Y$9-$Y$10,IF(E171=1.3,Q171-#REF!-#REF!)))*X171*AJ171)-AK171-(U171*AJ171))</f>
        <v>0</v>
      </c>
      <c r="AM171" s="56">
        <f>IF(B171="","",IF(K171="B",0,IF(E171=1.1,$M$15,IF(E171=1.2,$Y$17,IF(E171=1.3,#REF!)))*X171*(D171-AJ171)))</f>
        <v>14.4963</v>
      </c>
      <c r="AN171" s="56">
        <f>IF(B171="","",IF(K171="B",0,IF(E171=1.1,(X171*($M$13*(L171+M171+M171))-$M$14*U171),IF(E171=1.2,(X171*($Y$15*(L171+M171+M171))-$Y$16*U171),IF(E171=1.3,(X171*(#REF!*(L171+M171+M171))-#REF!*U171))))*(D171-AJ171)))</f>
        <v>9.4852651881681247</v>
      </c>
      <c r="AO171" s="56">
        <f>IF(B171="","",IF(K171="B",0,IF(E171=1.1,(X171*($M$11*(L171+M171+M171))-$M$12*U171),IF(E171=1.2,(X171*($Y$13*(L171+M171+M171))-$Y$14*U171),IF(E171=1.3,(X171*(#REF!*(L171+M171+M171))-#REF!*U171))))*(D171-AJ171)))</f>
        <v>6.4696926204071561</v>
      </c>
      <c r="AP171" s="56">
        <f>IF(B171="","",IF(K171="B",0,IF(E171=1.1,$M$10,IF(E171=1.2,$Y$12,IF(E171=1.3,#REF!)))*X171*(D171-AJ171)))</f>
        <v>28.992599999999999</v>
      </c>
      <c r="AQ171" s="56">
        <f>IF(B171="","",IF(K171="B",0,IF(E171=1.1,Q171-L171-M171-M171-$M$15-$M$10-$M$9,IF(E171=1.2,Q171-L171-M171-M171-$Y$17-$Y$12-$Y$11-$Y$10-$Y$9,IF(E171=1.3,Q171-L171-M171-M171-#REF!-#REF!-#REF!-#REF!)))*X171*(D171-AJ171)))</f>
        <v>83.498688000000115</v>
      </c>
      <c r="AR171" s="56">
        <f t="shared" si="117"/>
        <v>0</v>
      </c>
      <c r="AS171" s="56">
        <f t="shared" si="118"/>
        <v>0</v>
      </c>
      <c r="AT171" s="56">
        <f t="shared" si="119"/>
        <v>0</v>
      </c>
      <c r="AU171" s="56">
        <f t="shared" si="120"/>
        <v>0</v>
      </c>
      <c r="AV171" s="56">
        <f t="shared" si="121"/>
        <v>0</v>
      </c>
      <c r="AW171" s="56">
        <f t="shared" si="122"/>
        <v>28.992599999999999</v>
      </c>
      <c r="AX171" s="56">
        <f>IF(B171="","",IF(K171="B",0,IF(E171=1.3,X171*#REF!*D171,0)))</f>
        <v>0</v>
      </c>
      <c r="AY171" s="56">
        <f t="shared" si="128"/>
        <v>0</v>
      </c>
      <c r="AZ171" s="56">
        <f t="shared" si="123"/>
        <v>139.84629537959293</v>
      </c>
      <c r="BA171" s="56" t="str">
        <f t="shared" si="124"/>
        <v>E1B</v>
      </c>
      <c r="BB171" s="56">
        <f t="shared" si="125"/>
        <v>194.78732000000008</v>
      </c>
      <c r="BC171" s="56">
        <f t="shared" si="126"/>
        <v>0</v>
      </c>
      <c r="BD171" s="56" t="str">
        <f t="shared" si="127"/>
        <v>SI</v>
      </c>
      <c r="BE171" s="30" t="s">
        <v>323</v>
      </c>
    </row>
    <row r="172" spans="1:57" ht="15" hidden="1" customHeight="1">
      <c r="A172" s="30" t="s">
        <v>459</v>
      </c>
      <c r="B172" s="45" t="s">
        <v>303</v>
      </c>
      <c r="C172" s="46" t="s">
        <v>222</v>
      </c>
      <c r="D172" s="47">
        <v>107.54</v>
      </c>
      <c r="E172" s="53">
        <v>1.1000000000000001</v>
      </c>
      <c r="F172" s="48">
        <v>8</v>
      </c>
      <c r="G172" s="49">
        <v>175.87</v>
      </c>
      <c r="H172" s="49">
        <v>174.9</v>
      </c>
      <c r="I172" s="49">
        <v>174.14</v>
      </c>
      <c r="J172" s="49">
        <v>173.08</v>
      </c>
      <c r="K172" s="53" t="s">
        <v>12</v>
      </c>
      <c r="L172" s="114">
        <f>IF(B172="","",VLOOKUP(F172,DN!$B$1:$F$38,4,FALSE))</f>
        <v>0.182</v>
      </c>
      <c r="M172" s="114">
        <f>IF(B172="","",VLOOKUP(F172,DN!$B$1:$F$38,5,FALSE))</f>
        <v>9.000000000000008E-3</v>
      </c>
      <c r="N172" s="56">
        <f t="shared" si="94"/>
        <v>1.5480000000000183</v>
      </c>
      <c r="O172" s="56">
        <f t="shared" si="95"/>
        <v>1.6379999999999932</v>
      </c>
      <c r="P172" s="56">
        <f t="shared" si="96"/>
        <v>1.7750000000000057</v>
      </c>
      <c r="Q172" s="56">
        <f>IF(B172="","",IF(K172="B",0,IF(E172=1.1,P172+M172+$M$15,IF(E172=1.2,P172+M172+$Y$17,IF(E172=1.3,P172+M172+#REF!)))))</f>
        <v>1.9340000000000055</v>
      </c>
      <c r="R172" s="56">
        <f t="shared" si="97"/>
        <v>1.9340000000000055</v>
      </c>
      <c r="S172" s="56">
        <f t="shared" si="98"/>
        <v>0</v>
      </c>
      <c r="T172" s="56">
        <f t="shared" si="99"/>
        <v>0</v>
      </c>
      <c r="U172" s="114">
        <f t="shared" si="100"/>
        <v>3.1415926535897934E-2</v>
      </c>
      <c r="V172" s="56">
        <f t="shared" si="101"/>
        <v>0.60000000000000009</v>
      </c>
      <c r="W172" s="56">
        <f t="shared" si="102"/>
        <v>0.9</v>
      </c>
      <c r="X172" s="56">
        <f t="shared" si="103"/>
        <v>0.9</v>
      </c>
      <c r="Y172" s="56">
        <f t="shared" si="104"/>
        <v>1.740600000000005</v>
      </c>
      <c r="Z172" s="56">
        <f t="shared" si="105"/>
        <v>1.7091840734641071</v>
      </c>
      <c r="AA172" s="56">
        <f t="shared" si="106"/>
        <v>0</v>
      </c>
      <c r="AB172" s="56">
        <f t="shared" si="107"/>
        <v>0</v>
      </c>
      <c r="AC172" s="56">
        <f t="shared" si="108"/>
        <v>187.18412400000057</v>
      </c>
      <c r="AD172" s="56">
        <f t="shared" si="109"/>
        <v>187.18412400000057</v>
      </c>
      <c r="AE172" s="56">
        <f t="shared" si="110"/>
        <v>0</v>
      </c>
      <c r="AF172" s="56">
        <f t="shared" si="111"/>
        <v>0</v>
      </c>
      <c r="AG172" s="56">
        <f t="shared" si="112"/>
        <v>0</v>
      </c>
      <c r="AH172" s="56" t="str">
        <f t="shared" si="113"/>
        <v>NO REQUIERE</v>
      </c>
      <c r="AI172" s="56">
        <f t="shared" si="114"/>
        <v>0</v>
      </c>
      <c r="AJ172" s="115">
        <f t="shared" si="116"/>
        <v>0</v>
      </c>
      <c r="AK172" s="56">
        <f t="shared" si="115"/>
        <v>0</v>
      </c>
      <c r="AL172" s="56">
        <f>IF(B172="","",(IF(E172=1.1,Q172-$M$9,IF(E172=1.2,Q172-$Y$9-$Y$10,IF(E172=1.3,Q172-#REF!-#REF!)))*X172*AJ172)-AK172-(U172*AJ172))</f>
        <v>0</v>
      </c>
      <c r="AM172" s="56">
        <f>IF(B172="","",IF(K172="B",0,IF(E172=1.1,$M$15,IF(E172=1.2,$Y$17,IF(E172=1.3,#REF!)))*X172*(D172-AJ172)))</f>
        <v>14.517900000000001</v>
      </c>
      <c r="AN172" s="56">
        <f>IF(B172="","",IF(K172="B",0,IF(E172=1.1,(X172*($M$13*(L172+M172+M172))-$M$14*U172),IF(E172=1.2,(X172*($Y$15*(L172+M172+M172))-$Y$16*U172),IF(E172=1.3,(X172*(#REF!*(L172+M172+M172))-#REF!*U172))))*(D172-AJ172)))</f>
        <v>9.4993985689662903</v>
      </c>
      <c r="AO172" s="56">
        <f>IF(B172="","",IF(K172="B",0,IF(E172=1.1,(X172*($M$11*(L172+M172+M172))-$M$12*U172),IF(E172=1.2,(X172*($Y$13*(L172+M172+M172))-$Y$14*U172),IF(E172=1.3,(X172*(#REF!*(L172+M172+M172))-#REF!*U172))))*(D172-AJ172)))</f>
        <v>6.4793326913632487</v>
      </c>
      <c r="AP172" s="56">
        <f>IF(B172="","",IF(K172="B",0,IF(E172=1.1,$M$10,IF(E172=1.2,$Y$12,IF(E172=1.3,#REF!)))*X172*(D172-AJ172)))</f>
        <v>29.035800000000002</v>
      </c>
      <c r="AQ172" s="56">
        <f>IF(B172="","",IF(K172="B",0,IF(E172=1.1,Q172-L172-M172-M172-$M$15-$M$10-$M$9,IF(E172=1.2,Q172-L172-M172-M172-$Y$17-$Y$12-$Y$11-$Y$10-$Y$9,IF(E172=1.3,Q172-L172-M172-M172-#REF!-#REF!-#REF!-#REF!)))*X172*(D172-AJ172)))</f>
        <v>95.237424000000559</v>
      </c>
      <c r="AR172" s="56">
        <f t="shared" si="117"/>
        <v>0</v>
      </c>
      <c r="AS172" s="56">
        <f t="shared" si="118"/>
        <v>0</v>
      </c>
      <c r="AT172" s="56">
        <f t="shared" si="119"/>
        <v>0</v>
      </c>
      <c r="AU172" s="56">
        <f t="shared" si="120"/>
        <v>0</v>
      </c>
      <c r="AV172" s="56">
        <f t="shared" si="121"/>
        <v>0</v>
      </c>
      <c r="AW172" s="56">
        <f t="shared" si="122"/>
        <v>29.035800000000002</v>
      </c>
      <c r="AX172" s="56">
        <f>IF(B172="","",IF(K172="B",0,IF(E172=1.3,X172*#REF!*D172,0)))</f>
        <v>0</v>
      </c>
      <c r="AY172" s="56">
        <f t="shared" si="128"/>
        <v>0</v>
      </c>
      <c r="AZ172" s="56">
        <f t="shared" si="123"/>
        <v>151.66899130863732</v>
      </c>
      <c r="BA172" s="56" t="str">
        <f t="shared" si="124"/>
        <v>E1B</v>
      </c>
      <c r="BB172" s="56">
        <f t="shared" si="125"/>
        <v>207.9823600000006</v>
      </c>
      <c r="BC172" s="56">
        <f t="shared" si="126"/>
        <v>0</v>
      </c>
      <c r="BD172" s="56" t="str">
        <f t="shared" si="127"/>
        <v>SI</v>
      </c>
      <c r="BE172" s="30" t="s">
        <v>323</v>
      </c>
    </row>
    <row r="173" spans="1:57" ht="15" hidden="1" customHeight="1">
      <c r="A173" s="30" t="s">
        <v>460</v>
      </c>
      <c r="B173" s="45" t="s">
        <v>304</v>
      </c>
      <c r="C173" s="46" t="s">
        <v>223</v>
      </c>
      <c r="D173" s="47">
        <v>107.83</v>
      </c>
      <c r="E173" s="53">
        <v>1.1000000000000001</v>
      </c>
      <c r="F173" s="48">
        <v>8</v>
      </c>
      <c r="G173" s="49">
        <v>175.85</v>
      </c>
      <c r="H173" s="49">
        <v>174.82</v>
      </c>
      <c r="I173" s="49">
        <v>174.31</v>
      </c>
      <c r="J173" s="49">
        <v>172.78</v>
      </c>
      <c r="K173" s="53" t="s">
        <v>12</v>
      </c>
      <c r="L173" s="114">
        <f>IF(B173="","",VLOOKUP(F173,DN!$B$1:$F$38,4,FALSE))</f>
        <v>0.182</v>
      </c>
      <c r="M173" s="114">
        <f>IF(B173="","",VLOOKUP(F173,DN!$B$1:$F$38,5,FALSE))</f>
        <v>9.000000000000008E-3</v>
      </c>
      <c r="N173" s="56">
        <f t="shared" si="94"/>
        <v>1.3579999999999921</v>
      </c>
      <c r="O173" s="56">
        <f t="shared" si="95"/>
        <v>1.8579999999999921</v>
      </c>
      <c r="P173" s="56">
        <f t="shared" si="96"/>
        <v>1.789999999999992</v>
      </c>
      <c r="Q173" s="56">
        <f>IF(B173="","",IF(K173="B",0,IF(E173=1.1,P173+M173+$M$15,IF(E173=1.2,P173+M173+$Y$17,IF(E173=1.3,P173+M173+#REF!)))))</f>
        <v>1.9489999999999919</v>
      </c>
      <c r="R173" s="56">
        <f t="shared" si="97"/>
        <v>1.9489999999999919</v>
      </c>
      <c r="S173" s="56">
        <f t="shared" si="98"/>
        <v>0</v>
      </c>
      <c r="T173" s="56">
        <f t="shared" si="99"/>
        <v>0</v>
      </c>
      <c r="U173" s="114">
        <f t="shared" si="100"/>
        <v>3.1415926535897934E-2</v>
      </c>
      <c r="V173" s="56">
        <f t="shared" si="101"/>
        <v>0.60000000000000009</v>
      </c>
      <c r="W173" s="56">
        <f t="shared" si="102"/>
        <v>0.9</v>
      </c>
      <c r="X173" s="56">
        <f t="shared" si="103"/>
        <v>0.9</v>
      </c>
      <c r="Y173" s="56">
        <f t="shared" si="104"/>
        <v>1.7540999999999927</v>
      </c>
      <c r="Z173" s="56">
        <f t="shared" si="105"/>
        <v>1.7226840734640947</v>
      </c>
      <c r="AA173" s="56">
        <f t="shared" si="106"/>
        <v>0</v>
      </c>
      <c r="AB173" s="56">
        <f t="shared" si="107"/>
        <v>0</v>
      </c>
      <c r="AC173" s="56">
        <f t="shared" si="108"/>
        <v>189.14460299999919</v>
      </c>
      <c r="AD173" s="56">
        <f t="shared" si="109"/>
        <v>189.14460299999919</v>
      </c>
      <c r="AE173" s="56">
        <f t="shared" si="110"/>
        <v>0</v>
      </c>
      <c r="AF173" s="56">
        <f t="shared" si="111"/>
        <v>0</v>
      </c>
      <c r="AG173" s="56">
        <f t="shared" si="112"/>
        <v>0</v>
      </c>
      <c r="AH173" s="56" t="str">
        <f t="shared" si="113"/>
        <v>NO REQUIERE</v>
      </c>
      <c r="AI173" s="56">
        <f t="shared" si="114"/>
        <v>0</v>
      </c>
      <c r="AJ173" s="115">
        <f t="shared" si="116"/>
        <v>0</v>
      </c>
      <c r="AK173" s="56">
        <f t="shared" si="115"/>
        <v>0</v>
      </c>
      <c r="AL173" s="56">
        <f>IF(B173="","",(IF(E173=1.1,Q173-$M$9,IF(E173=1.2,Q173-$Y$9-$Y$10,IF(E173=1.3,Q173-#REF!-#REF!)))*X173*AJ173)-AK173-(U173*AJ173))</f>
        <v>0</v>
      </c>
      <c r="AM173" s="56">
        <f>IF(B173="","",IF(K173="B",0,IF(E173=1.1,$M$15,IF(E173=1.2,$Y$17,IF(E173=1.3,#REF!)))*X173*(D173-AJ173)))</f>
        <v>14.55705</v>
      </c>
      <c r="AN173" s="56">
        <f>IF(B173="","",IF(K173="B",0,IF(E173=1.1,(X173*($M$13*(L173+M173+M173))-$M$14*U173),IF(E173=1.2,(X173*($Y$15*(L173+M173+M173))-$Y$16*U173),IF(E173=1.3,(X173*(#REF!*(L173+M173+M173))-#REF!*U173))))*(D173-AJ173)))</f>
        <v>9.5250153216629627</v>
      </c>
      <c r="AO173" s="56">
        <f>IF(B173="","",IF(K173="B",0,IF(E173=1.1,(X173*($M$11*(L173+M173+M173))-$M$12*U173),IF(E173=1.2,(X173*($Y$13*(L173+M173+M173))-$Y$14*U173),IF(E173=1.3,(X173*(#REF!*(L173+M173+M173))-#REF!*U173))))*(D173-AJ173)))</f>
        <v>6.4968053199711653</v>
      </c>
      <c r="AP173" s="56">
        <f>IF(B173="","",IF(K173="B",0,IF(E173=1.1,$M$10,IF(E173=1.2,$Y$12,IF(E173=1.3,#REF!)))*X173*(D173-AJ173)))</f>
        <v>29.114100000000001</v>
      </c>
      <c r="AQ173" s="56">
        <f>IF(B173="","",IF(K173="B",0,IF(E173=1.1,Q173-L173-M173-M173-$M$15-$M$10-$M$9,IF(E173=1.2,Q173-L173-M173-M173-$Y$17-$Y$12-$Y$11-$Y$10-$Y$9,IF(E173=1.3,Q173-L173-M173-M173-#REF!-#REF!-#REF!-#REF!)))*X173*(D173-AJ173)))</f>
        <v>96.94995299999924</v>
      </c>
      <c r="AR173" s="56">
        <f t="shared" si="117"/>
        <v>0</v>
      </c>
      <c r="AS173" s="56">
        <f t="shared" si="118"/>
        <v>0</v>
      </c>
      <c r="AT173" s="56">
        <f t="shared" si="119"/>
        <v>0</v>
      </c>
      <c r="AU173" s="56">
        <f t="shared" si="120"/>
        <v>0</v>
      </c>
      <c r="AV173" s="56">
        <f t="shared" si="121"/>
        <v>0</v>
      </c>
      <c r="AW173" s="56">
        <f t="shared" si="122"/>
        <v>29.114100000000001</v>
      </c>
      <c r="AX173" s="56">
        <f>IF(B173="","",IF(K173="B",0,IF(E173=1.3,X173*#REF!*D173,0)))</f>
        <v>0</v>
      </c>
      <c r="AY173" s="56">
        <f t="shared" si="128"/>
        <v>0</v>
      </c>
      <c r="AZ173" s="56">
        <f t="shared" si="123"/>
        <v>153.53369768002801</v>
      </c>
      <c r="BA173" s="56" t="str">
        <f t="shared" si="124"/>
        <v>E1B</v>
      </c>
      <c r="BB173" s="56">
        <f t="shared" si="125"/>
        <v>210.16066999999913</v>
      </c>
      <c r="BC173" s="56">
        <f t="shared" si="126"/>
        <v>0</v>
      </c>
      <c r="BD173" s="56" t="str">
        <f t="shared" si="127"/>
        <v>NO REQUIERE</v>
      </c>
      <c r="BE173" s="30" t="s">
        <v>323</v>
      </c>
    </row>
    <row r="174" spans="1:57" ht="15" hidden="1" customHeight="1">
      <c r="A174" s="30" t="s">
        <v>162</v>
      </c>
      <c r="B174" s="45" t="s">
        <v>162</v>
      </c>
      <c r="C174" s="46" t="s">
        <v>224</v>
      </c>
      <c r="D174" s="47">
        <v>99.82</v>
      </c>
      <c r="E174" s="53">
        <v>1.1000000000000001</v>
      </c>
      <c r="F174" s="48">
        <v>8</v>
      </c>
      <c r="G174" s="49">
        <v>175.17</v>
      </c>
      <c r="H174" s="49">
        <v>174.87</v>
      </c>
      <c r="I174" s="49">
        <v>173.79</v>
      </c>
      <c r="J174" s="49">
        <v>172.75</v>
      </c>
      <c r="K174" s="53" t="s">
        <v>12</v>
      </c>
      <c r="L174" s="114">
        <f>IF(B174="","",VLOOKUP(F174,DN!$B$1:$F$38,4,FALSE))</f>
        <v>0.182</v>
      </c>
      <c r="M174" s="114">
        <f>IF(B174="","",VLOOKUP(F174,DN!$B$1:$F$38,5,FALSE))</f>
        <v>9.000000000000008E-3</v>
      </c>
      <c r="N174" s="56">
        <f t="shared" si="94"/>
        <v>1.1979999999999955</v>
      </c>
      <c r="O174" s="56">
        <f t="shared" si="95"/>
        <v>1.9380000000000046</v>
      </c>
      <c r="P174" s="56">
        <f t="shared" si="96"/>
        <v>1.75</v>
      </c>
      <c r="Q174" s="56">
        <f>IF(B174="","",IF(K174="B",0,IF(E174=1.1,P174+M174+$M$15,IF(E174=1.2,P174+M174+$Y$17,IF(E174=1.3,P174+M174+#REF!)))))</f>
        <v>1.9089999999999998</v>
      </c>
      <c r="R174" s="56">
        <f t="shared" si="97"/>
        <v>1.9089999999999998</v>
      </c>
      <c r="S174" s="56">
        <f t="shared" si="98"/>
        <v>0</v>
      </c>
      <c r="T174" s="56">
        <f t="shared" si="99"/>
        <v>0</v>
      </c>
      <c r="U174" s="114">
        <f t="shared" si="100"/>
        <v>3.1415926535897934E-2</v>
      </c>
      <c r="V174" s="56">
        <f t="shared" si="101"/>
        <v>0.60000000000000009</v>
      </c>
      <c r="W174" s="56">
        <f t="shared" si="102"/>
        <v>0.9</v>
      </c>
      <c r="X174" s="56">
        <f t="shared" si="103"/>
        <v>0.9</v>
      </c>
      <c r="Y174" s="56">
        <f t="shared" si="104"/>
        <v>1.7181</v>
      </c>
      <c r="Z174" s="56">
        <f t="shared" si="105"/>
        <v>1.686684073464102</v>
      </c>
      <c r="AA174" s="56">
        <f t="shared" si="106"/>
        <v>0</v>
      </c>
      <c r="AB174" s="56">
        <f t="shared" si="107"/>
        <v>0</v>
      </c>
      <c r="AC174" s="56">
        <f t="shared" si="108"/>
        <v>171.50074199999997</v>
      </c>
      <c r="AD174" s="56">
        <f t="shared" si="109"/>
        <v>171.50074199999997</v>
      </c>
      <c r="AE174" s="56">
        <f t="shared" si="110"/>
        <v>0</v>
      </c>
      <c r="AF174" s="56">
        <f t="shared" si="111"/>
        <v>0</v>
      </c>
      <c r="AG174" s="56">
        <f t="shared" si="112"/>
        <v>0</v>
      </c>
      <c r="AH174" s="56" t="str">
        <f t="shared" si="113"/>
        <v>NO REQUIERE</v>
      </c>
      <c r="AI174" s="56">
        <f t="shared" si="114"/>
        <v>0</v>
      </c>
      <c r="AJ174" s="115">
        <f t="shared" si="116"/>
        <v>0</v>
      </c>
      <c r="AK174" s="56">
        <f t="shared" si="115"/>
        <v>0</v>
      </c>
      <c r="AL174" s="56">
        <f>IF(B174="","",(IF(E174=1.1,Q174-$M$9,IF(E174=1.2,Q174-$Y$9-$Y$10,IF(E174=1.3,Q174-#REF!-#REF!)))*X174*AJ174)-AK174-(U174*AJ174))</f>
        <v>0</v>
      </c>
      <c r="AM174" s="56">
        <f>IF(B174="","",IF(K174="B",0,IF(E174=1.1,$M$15,IF(E174=1.2,$Y$17,IF(E174=1.3,#REF!)))*X174*(D174-AJ174)))</f>
        <v>13.4757</v>
      </c>
      <c r="AN174" s="56">
        <f>IF(B174="","",IF(K174="B",0,IF(E174=1.1,(X174*($M$13*(L174+M174+M174))-$M$14*U174),IF(E174=1.2,(X174*($Y$15*(L174+M174+M174))-$Y$16*U174),IF(E174=1.3,(X174*(#REF!*(L174+M174+M174))-#REF!*U174))))*(D174-AJ174)))</f>
        <v>8.8174629454548548</v>
      </c>
      <c r="AO174" s="56">
        <f>IF(B174="","",IF(K174="B",0,IF(E174=1.1,(X174*($M$11*(L174+M174+M174))-$M$12*U174),IF(E174=1.2,(X174*($Y$13*(L174+M174+M174))-$Y$14*U174),IF(E174=1.3,(X174*(#REF!*(L174+M174+M174))-#REF!*U174))))*(D174-AJ174)))</f>
        <v>6.014199267731815</v>
      </c>
      <c r="AP174" s="56">
        <f>IF(B174="","",IF(K174="B",0,IF(E174=1.1,$M$10,IF(E174=1.2,$Y$12,IF(E174=1.3,#REF!)))*X174*(D174-AJ174)))</f>
        <v>26.9514</v>
      </c>
      <c r="AQ174" s="56">
        <f>IF(B174="","",IF(K174="B",0,IF(E174=1.1,Q174-L174-M174-M174-$M$15-$M$10-$M$9,IF(E174=1.2,Q174-L174-M174-M174-$Y$17-$Y$12-$Y$11-$Y$10-$Y$9,IF(E174=1.3,Q174-L174-M174-M174-#REF!-#REF!-#REF!-#REF!)))*X174*(D174-AJ174)))</f>
        <v>86.15464200000001</v>
      </c>
      <c r="AR174" s="56">
        <f t="shared" si="117"/>
        <v>0</v>
      </c>
      <c r="AS174" s="56">
        <f t="shared" si="118"/>
        <v>0</v>
      </c>
      <c r="AT174" s="56">
        <f t="shared" si="119"/>
        <v>0</v>
      </c>
      <c r="AU174" s="56">
        <f t="shared" si="120"/>
        <v>0</v>
      </c>
      <c r="AV174" s="56">
        <f t="shared" si="121"/>
        <v>0</v>
      </c>
      <c r="AW174" s="56">
        <f t="shared" si="122"/>
        <v>26.9514</v>
      </c>
      <c r="AX174" s="56">
        <f>IF(B174="","",IF(K174="B",0,IF(E174=1.3,X174*#REF!*D174,0)))</f>
        <v>0</v>
      </c>
      <c r="AY174" s="56">
        <f t="shared" si="128"/>
        <v>0</v>
      </c>
      <c r="AZ174" s="56">
        <f t="shared" si="123"/>
        <v>138.53514273226816</v>
      </c>
      <c r="BA174" s="56" t="str">
        <f t="shared" si="124"/>
        <v>E1B</v>
      </c>
      <c r="BB174" s="56">
        <f t="shared" si="125"/>
        <v>190.55637999999996</v>
      </c>
      <c r="BC174" s="56">
        <f t="shared" si="126"/>
        <v>0</v>
      </c>
      <c r="BD174" s="56" t="str">
        <f t="shared" si="127"/>
        <v>SI</v>
      </c>
      <c r="BE174" s="30" t="s">
        <v>323</v>
      </c>
    </row>
    <row r="175" spans="1:57" ht="15" hidden="1" customHeight="1">
      <c r="A175" s="30" t="s">
        <v>164</v>
      </c>
      <c r="B175" s="45" t="s">
        <v>164</v>
      </c>
      <c r="C175" s="46" t="s">
        <v>225</v>
      </c>
      <c r="D175" s="47">
        <v>99.92</v>
      </c>
      <c r="E175" s="53">
        <v>1.1000000000000001</v>
      </c>
      <c r="F175" s="48">
        <v>8</v>
      </c>
      <c r="G175" s="49">
        <v>175.39</v>
      </c>
      <c r="H175" s="49">
        <v>175.19</v>
      </c>
      <c r="I175" s="49">
        <v>174</v>
      </c>
      <c r="J175" s="49">
        <v>173.09</v>
      </c>
      <c r="K175" s="53" t="s">
        <v>12</v>
      </c>
      <c r="L175" s="114">
        <f>IF(B175="","",VLOOKUP(F175,DN!$B$1:$F$38,4,FALSE))</f>
        <v>0.182</v>
      </c>
      <c r="M175" s="114">
        <f>IF(B175="","",VLOOKUP(F175,DN!$B$1:$F$38,5,FALSE))</f>
        <v>9.000000000000008E-3</v>
      </c>
      <c r="N175" s="56">
        <f>IF(B175="","",G175-I175-L175)</f>
        <v>1.2079999999999864</v>
      </c>
      <c r="O175" s="56">
        <f>IF(B175="","",H175-J175-L175)</f>
        <v>1.9179999999999944</v>
      </c>
      <c r="P175" s="56">
        <f>IF(B175="","",((G175-I175)+(H175-J175))/2)</f>
        <v>1.7449999999999903</v>
      </c>
      <c r="Q175" s="56">
        <f>IF(B175="","",IF(K175="B",0,IF(E175=1.1,P175+M175+$M$15,IF(E175=1.2,P175+M175+$Y$17,IF(E175=1.3,P175+M175+#REF!)))))</f>
        <v>1.9039999999999901</v>
      </c>
      <c r="R175" s="56">
        <f>IF(B175="","",IF(Q175&lt;2,Q175,2))</f>
        <v>1.9039999999999901</v>
      </c>
      <c r="S175" s="56">
        <f>IF(B175="","",IF(Q175&lt;2,0,IF(Q175&lt;4,Q175-R175,2)))</f>
        <v>0</v>
      </c>
      <c r="T175" s="56">
        <f>IF(B175="","",IF(Q175&lt;4,0,Q175-R175-S175))</f>
        <v>0</v>
      </c>
      <c r="U175" s="114">
        <f>IF(B175="","",PI()*((L175+M175+M175)/2)^2)</f>
        <v>3.1415926535897934E-2</v>
      </c>
      <c r="V175" s="56">
        <f>IF(B175="","",IF(L175&lt;0.225,L175+M175+M175+0.4,IF(L175&lt;0.35,L175+M175+M175+0.5,IF(L175&lt;0.7,L175+M175+M175+0.7,IF(L175&lt;1.2,L175+M175+M175+0.85,L175+M175+M175+1)))))</f>
        <v>0.60000000000000009</v>
      </c>
      <c r="W175" s="56">
        <f>IF(B175="","",IF(Q175&lt;1,"N.A",IF(Q175&lt;1.75,0.8,IF(Q175&lt;4,0.9,1))))</f>
        <v>0.9</v>
      </c>
      <c r="X175" s="56">
        <f>IF(B175="","",MAX(V175:W175))</f>
        <v>0.9</v>
      </c>
      <c r="Y175" s="56">
        <f>IF(B175="","",IF(K175="B",0,X175*Q175))</f>
        <v>1.7135999999999911</v>
      </c>
      <c r="Z175" s="56">
        <f>IF(B175="","",IF(K175="B",0,Y175-U175))</f>
        <v>1.6821840734640932</v>
      </c>
      <c r="AA175" s="56">
        <f>IF(B175="","",IF(K175="B",0,IF(E175=1.2,X175*D175,0)))</f>
        <v>0</v>
      </c>
      <c r="AB175" s="56">
        <f>IF(B175="","",IF(K175="B",0,IF(E175=1.2,D175*2,0)))</f>
        <v>0</v>
      </c>
      <c r="AC175" s="56">
        <f>IF(B175="","",Y175*D175)</f>
        <v>171.22291199999913</v>
      </c>
      <c r="AD175" s="56">
        <f>IF(B175="","",Y175*D175)</f>
        <v>171.22291199999913</v>
      </c>
      <c r="AE175" s="56">
        <f>IF(B175="","",IF(AD175=0,X175*R175*D175,0))</f>
        <v>0</v>
      </c>
      <c r="AF175" s="56">
        <f>IF(B175="","",IF(AD175=0,X175*S175*D175,0))</f>
        <v>0</v>
      </c>
      <c r="AG175" s="56">
        <f>IF(B175="","",IF(AD175=0,X175*T175*D175,0))</f>
        <v>0</v>
      </c>
      <c r="AH175" s="56" t="str">
        <f>IF(B175="","",IF(K175="B","NO REQUIERE",IF(OR(N175&lt;0.995,O175&lt;0.995),"SI","NO REQUIERE")))</f>
        <v>NO REQUIERE</v>
      </c>
      <c r="AI175" s="56">
        <f>IF(B175="","",IF(AH175="si",L175+M175*2+$AI$9*2,0))</f>
        <v>0</v>
      </c>
      <c r="AJ175" s="115">
        <f>IF(B175="","",IF(AH175="si",IF(AND(N175&lt;1,O175&lt;1),D175,"INGRESE LONG"),0))</f>
        <v>0</v>
      </c>
      <c r="AK175" s="56">
        <f>IF(B175="","",AI175*AJ175*$AI$10)</f>
        <v>0</v>
      </c>
      <c r="AL175" s="56">
        <f>IF(B175="","",(IF(E175=1.1,Q175-$M$9,IF(E175=1.2,Q175-$Y$9-$Y$10,IF(E175=1.3,Q175-#REF!-#REF!)))*X175*AJ175)-AK175-(U175*AJ175))</f>
        <v>0</v>
      </c>
      <c r="AM175" s="56">
        <f>IF(B175="","",IF(K175="B",0,IF(E175=1.1,$M$15,IF(E175=1.2,$Y$17,IF(E175=1.3,#REF!)))*X175*(D175-AJ175)))</f>
        <v>13.4892</v>
      </c>
      <c r="AN175" s="56">
        <f>IF(B175="","",IF(K175="B",0,IF(E175=1.1,(X175*($M$13*(L175+M175+M175))-$M$14*U175),IF(E175=1.2,(X175*($Y$15*(L175+M175+M175))-$Y$16*U175),IF(E175=1.3,(X175*(#REF!*(L175+M175+M175))-#REF!*U175))))*(D175-AJ175)))</f>
        <v>8.8262963084537081</v>
      </c>
      <c r="AO175" s="56">
        <f>IF(B175="","",IF(K175="B",0,IF(E175=1.1,(X175*($M$11*(L175+M175+M175))-$M$12*U175),IF(E175=1.2,(X175*($Y$13*(L175+M175+M175))-$Y$14*U175),IF(E175=1.3,(X175*(#REF!*(L175+M175+M175))-#REF!*U175))))*(D175-AJ175)))</f>
        <v>6.0202243120793737</v>
      </c>
      <c r="AP175" s="56">
        <f>IF(B175="","",IF(K175="B",0,IF(E175=1.1,$M$10,IF(E175=1.2,$Y$12,IF(E175=1.3,#REF!)))*X175*(D175-AJ175)))</f>
        <v>26.978400000000001</v>
      </c>
      <c r="AQ175" s="56">
        <f>IF(B175="","",IF(K175="B",0,IF(E175=1.1,Q175-L175-M175-M175-$M$15-$M$10-$M$9,IF(E175=1.2,Q175-L175-M175-M175-$Y$17-$Y$12-$Y$11-$Y$10-$Y$9,IF(E175=1.3,Q175-L175-M175-M175-#REF!-#REF!-#REF!-#REF!)))*X175*(D175-AJ175)))</f>
        <v>85.791311999999138</v>
      </c>
      <c r="AR175" s="56">
        <f t="shared" si="117"/>
        <v>0</v>
      </c>
      <c r="AS175" s="56">
        <f t="shared" si="118"/>
        <v>0</v>
      </c>
      <c r="AT175" s="56">
        <f t="shared" si="119"/>
        <v>0</v>
      </c>
      <c r="AU175" s="56">
        <f t="shared" si="120"/>
        <v>0</v>
      </c>
      <c r="AV175" s="56">
        <f t="shared" si="121"/>
        <v>0</v>
      </c>
      <c r="AW175" s="56">
        <f t="shared" si="122"/>
        <v>26.978400000000001</v>
      </c>
      <c r="AX175" s="56">
        <f>IF(B175="","",IF(K175="B",0,IF(E175=1.3,X175*#REF!*D175,0)))</f>
        <v>0</v>
      </c>
      <c r="AY175" s="56">
        <f t="shared" si="128"/>
        <v>0</v>
      </c>
      <c r="AZ175" s="56">
        <f t="shared" si="123"/>
        <v>138.22428768791977</v>
      </c>
      <c r="BA175" s="56" t="str">
        <f t="shared" si="124"/>
        <v>E1B</v>
      </c>
      <c r="BB175" s="56">
        <f t="shared" si="125"/>
        <v>190.24767999999901</v>
      </c>
      <c r="BC175" s="56">
        <f t="shared" si="126"/>
        <v>0</v>
      </c>
      <c r="BD175" s="56" t="str">
        <f t="shared" si="127"/>
        <v>SI</v>
      </c>
      <c r="BE175" s="30" t="s">
        <v>323</v>
      </c>
    </row>
    <row r="176" spans="1:57" ht="15" hidden="1" customHeight="1">
      <c r="A176" s="30" t="s">
        <v>440</v>
      </c>
      <c r="B176" s="45" t="s">
        <v>151</v>
      </c>
      <c r="C176" s="46" t="s">
        <v>152</v>
      </c>
      <c r="D176" s="47">
        <v>30.55</v>
      </c>
      <c r="E176" s="53">
        <v>1.1000000000000001</v>
      </c>
      <c r="F176" s="48">
        <v>8</v>
      </c>
      <c r="G176" s="49">
        <v>174.85</v>
      </c>
      <c r="H176" s="49">
        <v>175.26</v>
      </c>
      <c r="I176" s="49">
        <v>173.67</v>
      </c>
      <c r="J176" s="49">
        <f>173.68-L176</f>
        <v>173.49800000000002</v>
      </c>
      <c r="K176" s="53" t="s">
        <v>12</v>
      </c>
      <c r="L176" s="114">
        <f>IF(B176="","",VLOOKUP(F176,DN!$B$1:$F$38,4,FALSE))</f>
        <v>0.182</v>
      </c>
      <c r="M176" s="114">
        <f>IF(B176="","",VLOOKUP(F176,DN!$B$1:$F$38,5,FALSE))</f>
        <v>9.000000000000008E-3</v>
      </c>
      <c r="N176" s="56">
        <f>IF(B176="","",G176-I176-L176)</f>
        <v>0.99800000000000688</v>
      </c>
      <c r="O176" s="56">
        <f>IF(B176="","",H176-J176-L176)</f>
        <v>1.5799999999999721</v>
      </c>
      <c r="P176" s="56">
        <f>IF(B176="","",((G176-I176)+(H176-J176))/2)</f>
        <v>1.4709999999999894</v>
      </c>
      <c r="Q176" s="56">
        <f>IF(B176="","",IF(K176="B",0,IF(E176=1.1,P176+M176+$M$15,IF(E176=1.2,P176+M176+$Y$17,IF(E176=1.3,P176+M176+#REF!)))))</f>
        <v>1.6299999999999892</v>
      </c>
      <c r="R176" s="56">
        <f>IF(B176="","",IF(Q176&lt;2,Q176,2))</f>
        <v>1.6299999999999892</v>
      </c>
      <c r="S176" s="56">
        <f>IF(B176="","",IF(Q176&lt;2,0,IF(Q176&lt;4,Q176-R176,2)))</f>
        <v>0</v>
      </c>
      <c r="T176" s="56">
        <f>IF(B176="","",IF(Q176&lt;4,0,Q176-R176-S176))</f>
        <v>0</v>
      </c>
      <c r="U176" s="114">
        <f>IF(B176="","",PI()*((L176+M176+M176)/2)^2)</f>
        <v>3.1415926535897934E-2</v>
      </c>
      <c r="V176" s="56">
        <f>IF(B176="","",IF(L176&lt;0.225,L176+M176+M176+0.4,IF(L176&lt;0.35,L176+M176+M176+0.5,IF(L176&lt;0.7,L176+M176+M176+0.7,IF(L176&lt;1.2,L176+M176+M176+0.85,L176+M176+M176+1)))))</f>
        <v>0.60000000000000009</v>
      </c>
      <c r="W176" s="56">
        <f>IF(B176="","",IF(Q176&lt;1,"N.A",IF(Q176&lt;1.75,0.8,IF(Q176&lt;4,0.9,1))))</f>
        <v>0.8</v>
      </c>
      <c r="X176" s="56">
        <f>IF(B176="","",MAX(V176:W176))</f>
        <v>0.8</v>
      </c>
      <c r="Y176" s="56">
        <f>IF(B176="","",IF(K176="B",0,X176*Q176))</f>
        <v>1.3039999999999914</v>
      </c>
      <c r="Z176" s="56">
        <f>IF(B176="","",IF(K176="B",0,Y176-U176))</f>
        <v>1.2725840734640934</v>
      </c>
      <c r="AA176" s="56">
        <f>IF(B176="","",IF(K176="B",0,IF(E176=1.2,X176*D176,0)))</f>
        <v>0</v>
      </c>
      <c r="AB176" s="56">
        <f>IF(B176="","",IF(K176="B",0,IF(E176=1.2,D176*2,0)))</f>
        <v>0</v>
      </c>
      <c r="AC176" s="56">
        <f>IF(B176="","",Y176*D176)</f>
        <v>39.83719999999974</v>
      </c>
      <c r="AD176" s="56">
        <f>IF(B176="","",Y176*D176)</f>
        <v>39.83719999999974</v>
      </c>
      <c r="AE176" s="56">
        <f>IF(B176="","",IF(AD176=0,X176*R176*D176,0))</f>
        <v>0</v>
      </c>
      <c r="AF176" s="56">
        <f>IF(B176="","",IF(AD176=0,X176*S176*D176,0))</f>
        <v>0</v>
      </c>
      <c r="AG176" s="56">
        <f>IF(B176="","",IF(AD176=0,X176*T176*D176,0))</f>
        <v>0</v>
      </c>
      <c r="AH176" s="56" t="str">
        <f>IF(B176="","",IF(K176="B","NO REQUIERE",IF(OR(N176&lt;0.995,O176&lt;0.995),"SI","NO REQUIERE")))</f>
        <v>NO REQUIERE</v>
      </c>
      <c r="AI176" s="56">
        <f>IF(B176="","",IF(AH176="si",L176+M176*2+$AI$9*2,0))</f>
        <v>0</v>
      </c>
      <c r="AJ176" s="115">
        <f>IF(B176="","",IF(AH176="si",IF(AND(N176&lt;1,O176&lt;1),D176,"INGRESE LONG"),0))</f>
        <v>0</v>
      </c>
      <c r="AK176" s="56">
        <f>IF(B176="","",AI176*AJ176*$AI$10)</f>
        <v>0</v>
      </c>
      <c r="AL176" s="56">
        <f>IF(B176="","",(IF(E176=1.1,Q176-$M$9,IF(E176=1.2,Q176-$Y$9-$Y$10,IF(E176=1.3,Q176-#REF!-#REF!)))*X176*AJ176)-AK176-(U176*AJ176))</f>
        <v>0</v>
      </c>
      <c r="AM176" s="56">
        <f>IF(B176="","",IF(K176="B",0,IF(E176=1.1,$M$15,IF(E176=1.2,$Y$17,IF(E176=1.3,#REF!)))*X176*(D176-AJ176)))</f>
        <v>3.6659999999999999</v>
      </c>
      <c r="AN176" s="56">
        <f>IF(B176="","",IF(K176="B",0,IF(E176=1.1,(X176*($M$13*(L176+M176+M176))-$M$14*U176),IF(E176=1.2,(X176*($Y$15*(L176+M176+M176))-$Y$16*U176),IF(E176=1.3,(X176*(#REF!*(L176+M176+M176))-#REF!*U176))))*(D176-AJ176)))</f>
        <v>2.3319923961495275</v>
      </c>
      <c r="AO176" s="56">
        <f>IF(B176="","",IF(K176="B",0,IF(E176=1.1,(X176*($M$11*(L176+M176+M176))-$M$12*U176),IF(E176=1.2,(X176*($Y$13*(L176+M176+M176))-$Y$14*U176),IF(E176=1.3,(X176*(#REF!*(L176+M176+M176))-#REF!*U176))))*(D176-AJ176)))</f>
        <v>1.5962510481787915</v>
      </c>
      <c r="AP176" s="56">
        <f>IF(B176="","",IF(K176="B",0,IF(E176=1.1,$M$10,IF(E176=1.2,$Y$12,IF(E176=1.3,#REF!)))*X176*(D176-AJ176)))</f>
        <v>7.3319999999999999</v>
      </c>
      <c r="AQ176" s="56">
        <f>IF(B176="","",IF(K176="B",0,IF(E176=1.1,Q176-L176-M176-M176-$M$15-$M$10-$M$9,IF(E176=1.2,Q176-L176-M176-M176-$Y$17-$Y$12-$Y$11-$Y$10-$Y$9,IF(E176=1.3,Q176-L176-M176-M176-#REF!-#REF!-#REF!-#REF!)))*X176*(D176-AJ176)))</f>
        <v>16.619199999999744</v>
      </c>
      <c r="AR176" s="56">
        <f>IF(B176="","",IF(K176="B",0,IF(AND(E176=1.2,X176&gt;1.5),X176*$Y$11*D176,0)))</f>
        <v>0</v>
      </c>
      <c r="AS176" s="56">
        <f>IF(B176="","",IF(K176="B",0,IF(AND(E176=1.2,X176&lt;1.5),X176*$Y$11*D176,0)))</f>
        <v>0</v>
      </c>
      <c r="AT176" s="56">
        <f>IF(B176="","",IF(K176="B",0,IF(AND(E176=1.2,X176&gt;1.5),X176*$Y$10*D176,0)))</f>
        <v>0</v>
      </c>
      <c r="AU176" s="56">
        <f>IF(B176="","",IF(K176="B",0,IF(AND(E176=1.2,X176&lt;1.5),X176*$Y$10*D176,0)))</f>
        <v>0</v>
      </c>
      <c r="AV176" s="56">
        <f>IF(B176="","",IF(K176="B",0,IF(AND(E176=1.1,X176&gt;1.5),X176*$M$9*D176,0)))</f>
        <v>0</v>
      </c>
      <c r="AW176" s="56">
        <f>IF(B176="","",IF(K176="B",0,IF(AND(E176=1.1,X176&lt;1.5),X176*$M$9*D176,0)))</f>
        <v>7.3319999999999999</v>
      </c>
      <c r="AX176" s="56">
        <f>IF(B176="","",IF(K176="B",0,IF(E176=1.3,X176*#REF!*D176,0)))</f>
        <v>0</v>
      </c>
      <c r="AY176" s="56">
        <f t="shared" si="128"/>
        <v>0</v>
      </c>
      <c r="AZ176" s="56">
        <f>IF(B176="","",AC176-AP176-AO176)</f>
        <v>30.908948951820946</v>
      </c>
      <c r="BA176" s="56" t="str">
        <f>IF(B176="","",IF(K176="B","NO REQUIERE",IF(Q176&gt;$AX$10,"E2",IF(Q176&gt;$AO$10,"E1B","NO REQUIERE"))))</f>
        <v>E1B</v>
      </c>
      <c r="BB176" s="56">
        <f>IF(B176="","",IF(BA176="E1B",$D176*$Q176,0))</f>
        <v>49.796499999999675</v>
      </c>
      <c r="BC176" s="56">
        <f>IF(B176="","",IF(BA176="E2",$D176*$Q176,0))</f>
        <v>0</v>
      </c>
      <c r="BD176" s="56" t="str">
        <f t="shared" si="127"/>
        <v>NO REQUIERE</v>
      </c>
      <c r="BE176" s="30" t="s">
        <v>323</v>
      </c>
    </row>
    <row r="177" spans="2:57" ht="15" hidden="1" customHeight="1">
      <c r="B177" s="45" t="s">
        <v>605</v>
      </c>
      <c r="C177" s="46" t="s">
        <v>606</v>
      </c>
      <c r="D177" s="47">
        <v>5955</v>
      </c>
      <c r="E177" s="53">
        <v>1.1000000000000001</v>
      </c>
      <c r="F177" s="48">
        <v>6</v>
      </c>
      <c r="G177" s="49">
        <v>175</v>
      </c>
      <c r="H177" s="49">
        <v>175</v>
      </c>
      <c r="I177" s="49">
        <v>174</v>
      </c>
      <c r="J177" s="49">
        <v>174</v>
      </c>
      <c r="K177" s="53" t="s">
        <v>12</v>
      </c>
      <c r="L177" s="114">
        <f>IF(B177="","",VLOOKUP(F177,DN!$B$1:$F$38,4,FALSE))</f>
        <v>0.14499999999999999</v>
      </c>
      <c r="M177" s="114">
        <f>IF(B177="","",VLOOKUP(F177,DN!$B$1:$F$38,5,FALSE))</f>
        <v>7.5000000000000067E-3</v>
      </c>
      <c r="N177" s="56">
        <f>IF(B177="","",G177-I177-L177)</f>
        <v>0.85499999999999998</v>
      </c>
      <c r="O177" s="56">
        <f>IF(B177="","",H177-J177-L177)</f>
        <v>0.85499999999999998</v>
      </c>
      <c r="P177" s="56">
        <f>IF(B177="","",((G177-I177)+(H177-J177))/2)</f>
        <v>1</v>
      </c>
      <c r="Q177" s="56">
        <f>IF(B177="","",IF(K177="B",0,IF(E177=1.1,P177+M177+$M$15,IF(E177=1.2,P177+M177+$Y$17,IF(E177=1.3,P177+M177+#REF!)))))</f>
        <v>1.1575</v>
      </c>
      <c r="R177" s="56">
        <f>IF(B177="","",IF(Q177&lt;2,Q177,2))</f>
        <v>1.1575</v>
      </c>
      <c r="S177" s="56">
        <f>IF(B177="","",IF(Q177&lt;2,0,IF(Q177&lt;4,Q177-R177,2)))</f>
        <v>0</v>
      </c>
      <c r="T177" s="56">
        <f>IF(B177="","",IF(Q177&lt;4,0,Q177-R177-S177))</f>
        <v>0</v>
      </c>
      <c r="U177" s="114">
        <f>IF(B177="","",PI()*((L177+M177+M177)/2)^2)</f>
        <v>2.0106192982974676E-2</v>
      </c>
      <c r="V177" s="56">
        <f>IF(B177="","",IF(L177&lt;0.225,L177+M177+M177+0.4,IF(L177&lt;0.35,L177+M177+M177+0.5,IF(L177&lt;0.7,L177+M177+M177+0.7,IF(L177&lt;1.2,L177+M177+M177+0.85,L177+M177+M177+1)))))</f>
        <v>0.56000000000000005</v>
      </c>
      <c r="W177" s="56">
        <f>IF(B177="","",IF(Q177&lt;1,"N.A",IF(Q177&lt;1.75,0.8,IF(Q177&lt;4,0.9,1))))</f>
        <v>0.8</v>
      </c>
      <c r="X177" s="56">
        <f>IF(B177="","",MAX(V177:W177))</f>
        <v>0.8</v>
      </c>
      <c r="Y177" s="56">
        <f>IF(B177="","",IF(K177="B",0,X177*Q177))</f>
        <v>0.92600000000000005</v>
      </c>
      <c r="Z177" s="56">
        <f>IF(B177="","",IF(K177="B",0,Y177-U177))</f>
        <v>0.90589380701702538</v>
      </c>
      <c r="AA177" s="56">
        <f>IF(B177="","",IF(K177="B",0,IF(E177=1.2,X177*D177,0)))</f>
        <v>0</v>
      </c>
      <c r="AB177" s="56">
        <f>IF(B177="","",IF(K177="B",0,IF(E177=1.2,D177*2,0)))</f>
        <v>0</v>
      </c>
      <c r="AC177" s="56">
        <f>IF(B177="","",Y177*D177)</f>
        <v>5514.33</v>
      </c>
      <c r="AD177" s="56">
        <v>0</v>
      </c>
      <c r="AE177" s="56">
        <f>IF(B177="","",IF(AD177=0,X177*R177*D177,0))</f>
        <v>5514.33</v>
      </c>
      <c r="AF177" s="56">
        <f>IF(B177="","",IF(AD177=0,X177*S177*D177,0))</f>
        <v>0</v>
      </c>
      <c r="AG177" s="56">
        <f>IF(B177="","",IF(AD177=0,X177*T177*D177,0))</f>
        <v>0</v>
      </c>
      <c r="AH177" s="56" t="s">
        <v>607</v>
      </c>
      <c r="AI177" s="56">
        <f>IF(B177="","",IF(AH177="si",L177+M177*2+$AI$9*2,0))</f>
        <v>0</v>
      </c>
      <c r="AJ177" s="115">
        <v>0</v>
      </c>
      <c r="AK177" s="56">
        <f>IF(B177="","",AI177*AJ177*$AI$10)</f>
        <v>0</v>
      </c>
      <c r="AL177" s="56">
        <f>IF(B177="","",(IF(E177=1.1,Q177-$M$9,IF(E177=1.2,Q177-$Y$9-$Y$10,IF(E177=1.3,Q177-#REF!-#REF!)))*X177*AJ177)-AK177-(U177*AJ177))</f>
        <v>0</v>
      </c>
      <c r="AM177" s="56">
        <f>IF(B177="","",IF(K177="B",0,IF(E177=1.1,$M$15,IF(E177=1.2,$Y$17,IF(E177=1.3,#REF!)))*X177*(D177-AJ177)))</f>
        <v>714.6</v>
      </c>
      <c r="AN177" s="56">
        <f>IF(B177="","",IF(K177="B",0,IF(E177=1.1,(X177*($M$13*(L177+M177+M177))-$M$14*U177),IF(E177=1.2,(X177*($Y$15*(L177+M177+M177))-$Y$16*U177),IF(E177=1.3,(X177*(#REF!*(L177+M177+M177))-#REF!*U177))))*(D177-AJ177)))</f>
        <v>382.39153061227756</v>
      </c>
      <c r="AO177" s="56">
        <f>IF(B177="","",IF(K177="B",0,IF(E177=1.1,(X177*($M$11*(L177+M177+M177))-$M$12*U177),IF(E177=1.2,(X177*($Y$13*(L177+M177+M177))-$Y$14*U177),IF(E177=1.3,(X177*(#REF!*(L177+M177+M177))-#REF!*U177))))*(D177-AJ177)))</f>
        <v>260.11609017410831</v>
      </c>
      <c r="AP177" s="56">
        <f>IF(B177="","",IF(K177="B",0,IF(E177=1.1,$M$10,IF(E177=1.2,$Y$12,IF(E177=1.3,#REF!)))*X177*(D177-AJ177)))</f>
        <v>1429.2</v>
      </c>
      <c r="AQ177" s="56">
        <f>IF(B177="","",IF(K177="B",0,IF(E177=1.1,Q177-L177-M177-M177-$M$15-$M$10-$M$9,IF(E177=1.2,Q177-L177-M177-M177-$Y$17-$Y$12-$Y$11-$Y$10-$Y$9,IF(E177=1.3,Q177-L177-M177-M177-#REF!-#REF!-#REF!-#REF!)))*X177*(D177-AJ177)))</f>
        <v>1179.0899999999995</v>
      </c>
      <c r="AR177" s="56">
        <f>IF(B177="","",IF(K177="B",0,IF(AND(E177=1.2,X177&gt;1.5),X177*$Y$11*D177,0)))</f>
        <v>0</v>
      </c>
      <c r="AS177" s="56">
        <f>IF(B177="","",IF(K177="B",0,IF(AND(E177=1.2,X177&lt;1.5),X177*$Y$11*D177,0)))</f>
        <v>0</v>
      </c>
      <c r="AT177" s="56">
        <f>IF(B177="","",IF(K177="B",0,IF(AND(E177=1.2,X177&gt;1.5),X177*$Y$10*D177,0)))</f>
        <v>0</v>
      </c>
      <c r="AU177" s="56">
        <f>IF(B177="","",IF(K177="B",0,IF(AND(E177=1.2,X177&lt;1.5),X177*$Y$10*D177,0)))</f>
        <v>0</v>
      </c>
      <c r="AV177" s="56">
        <f>IF(B177="","",IF(K177="B",0,IF(AND(E177=1.1,X177&gt;1.5),X177*$M$9*D177,0)))</f>
        <v>0</v>
      </c>
      <c r="AW177" s="56">
        <f>IF(B177="","",IF(K177="B",0,IF(AND(E177=1.1,X177&lt;1.5),X177*$M$9*D177,0)))</f>
        <v>1429.2</v>
      </c>
      <c r="AX177" s="56">
        <f>IF(B177="","",IF(K177="B",0,IF(E177=1.3,X177*#REF!*D177,0)))</f>
        <v>0</v>
      </c>
      <c r="AY177" s="56">
        <f t="shared" si="128"/>
        <v>0</v>
      </c>
      <c r="AZ177" s="56">
        <f>IF(B177="","",AC177-AP177-AO177)</f>
        <v>3825.0139098258919</v>
      </c>
      <c r="BA177" s="56" t="str">
        <f>IF(B177="","",IF(K177="B","NO REQUIERE",IF(Q177&gt;$AX$10,"E2",IF(Q177&gt;$AO$10,"E1B","NO REQUIERE"))))</f>
        <v>NO REQUIERE</v>
      </c>
      <c r="BB177" s="56">
        <f>IF(B177="","",IF(BA177="E1B",$D177*$Q177,0))</f>
        <v>0</v>
      </c>
      <c r="BC177" s="56">
        <f>IF(B177="","",IF(BA177="E2",$D177*$Q177,0))</f>
        <v>0</v>
      </c>
      <c r="BD177" s="56" t="str">
        <f t="shared" si="127"/>
        <v>NO REQUIERE</v>
      </c>
      <c r="BE177" s="30" t="s">
        <v>604</v>
      </c>
    </row>
    <row r="178" spans="2:57" ht="15" hidden="1" customHeight="1">
      <c r="B178" s="296" t="s">
        <v>21</v>
      </c>
      <c r="C178" s="297"/>
      <c r="D178" s="297"/>
      <c r="E178" s="297"/>
      <c r="F178" s="297"/>
      <c r="G178" s="297"/>
      <c r="H178" s="297"/>
      <c r="I178" s="297"/>
      <c r="J178" s="297"/>
      <c r="K178" s="297"/>
      <c r="L178" s="297"/>
      <c r="M178" s="297"/>
      <c r="N178" s="297"/>
      <c r="O178" s="297"/>
      <c r="P178" s="297"/>
      <c r="Q178" s="297"/>
      <c r="R178" s="297"/>
      <c r="S178" s="297"/>
      <c r="T178" s="297"/>
      <c r="U178" s="297"/>
      <c r="V178" s="297"/>
      <c r="W178" s="297"/>
      <c r="X178" s="297"/>
      <c r="Y178" s="297"/>
      <c r="Z178" s="298"/>
      <c r="AA178" s="51">
        <f>SUM(AA27:AA177)</f>
        <v>420.12700000000007</v>
      </c>
      <c r="AB178" s="51">
        <f>SUM(AB27:AB177)</f>
        <v>1017.7199999999999</v>
      </c>
      <c r="AC178" s="51"/>
      <c r="AD178" s="51">
        <f>SUM(AD27:AD177)</f>
        <v>17646.845592599992</v>
      </c>
      <c r="AE178" s="51">
        <f>SUM(AE27:AE177)</f>
        <v>5514.33</v>
      </c>
      <c r="AF178" s="51">
        <f>SUM(AF27:AF177)</f>
        <v>0</v>
      </c>
      <c r="AG178" s="51">
        <f>SUM(AG27:AG177)</f>
        <v>0</v>
      </c>
      <c r="AH178" s="51"/>
      <c r="AI178" s="51"/>
      <c r="AJ178" s="51"/>
      <c r="AK178" s="51">
        <f t="shared" ref="AK178:AZ178" si="129">SUM(AK27:AK177)</f>
        <v>31.615919999999999</v>
      </c>
      <c r="AL178" s="51">
        <f t="shared" si="129"/>
        <v>288.82352849882034</v>
      </c>
      <c r="AM178" s="51">
        <f t="shared" si="129"/>
        <v>1884.2247299999999</v>
      </c>
      <c r="AN178" s="51">
        <f t="shared" si="129"/>
        <v>1257.6225124515349</v>
      </c>
      <c r="AO178" s="51">
        <f t="shared" si="129"/>
        <v>862.58089373781741</v>
      </c>
      <c r="AP178" s="51">
        <f t="shared" si="129"/>
        <v>3768.4494599999998</v>
      </c>
      <c r="AQ178" s="51">
        <f t="shared" si="129"/>
        <v>10498.682761099997</v>
      </c>
      <c r="AR178" s="51">
        <f t="shared" si="129"/>
        <v>0</v>
      </c>
      <c r="AS178" s="51">
        <f t="shared" si="129"/>
        <v>84.025400000000019</v>
      </c>
      <c r="AT178" s="51">
        <f t="shared" si="129"/>
        <v>0</v>
      </c>
      <c r="AU178" s="51">
        <f t="shared" si="129"/>
        <v>84.025400000000019</v>
      </c>
      <c r="AV178" s="51">
        <f t="shared" si="129"/>
        <v>0</v>
      </c>
      <c r="AW178" s="51">
        <f t="shared" si="129"/>
        <v>3747.9438599999994</v>
      </c>
      <c r="AX178" s="51">
        <f t="shared" si="129"/>
        <v>0</v>
      </c>
      <c r="AY178" s="51">
        <f t="shared" si="129"/>
        <v>84.025400000000005</v>
      </c>
      <c r="AZ178" s="51">
        <f t="shared" si="129"/>
        <v>18530.14523886218</v>
      </c>
      <c r="BA178" s="51"/>
      <c r="BB178" s="51">
        <f>SUM(BB27:BB177)</f>
        <v>13700.005364999999</v>
      </c>
      <c r="BC178" s="51">
        <f>SUM(BC27:BC177)</f>
        <v>4283.6483950000011</v>
      </c>
      <c r="BD178" s="121">
        <f>COUNTIF(BD27:BD177,"SI")</f>
        <v>15</v>
      </c>
    </row>
    <row r="180" spans="2:57" ht="15" customHeight="1">
      <c r="J180" s="112"/>
    </row>
  </sheetData>
  <autoFilter ref="A26:BN178">
    <filterColumn colId="5">
      <filters>
        <filter val="10"/>
      </filters>
    </filterColumn>
    <filterColumn colId="59" showButton="0"/>
    <filterColumn colId="60" showButton="0"/>
    <filterColumn colId="61" showButton="0"/>
    <filterColumn colId="62" showButton="0"/>
  </autoFilter>
  <mergeCells count="72">
    <mergeCell ref="BH29:BL29"/>
    <mergeCell ref="AR21:AR22"/>
    <mergeCell ref="AZ24:AZ25"/>
    <mergeCell ref="AT24:AU24"/>
    <mergeCell ref="AV24:AW24"/>
    <mergeCell ref="BA25:BA26"/>
    <mergeCell ref="BA24:BC24"/>
    <mergeCell ref="BH24:BN24"/>
    <mergeCell ref="BH25:BL25"/>
    <mergeCell ref="BH26:BL26"/>
    <mergeCell ref="BH27:BL27"/>
    <mergeCell ref="BH28:BN28"/>
    <mergeCell ref="AN24:AN25"/>
    <mergeCell ref="AO24:AO25"/>
    <mergeCell ref="AQ24:AQ25"/>
    <mergeCell ref="BD24:BD26"/>
    <mergeCell ref="I13:L13"/>
    <mergeCell ref="I14:L14"/>
    <mergeCell ref="I15:L15"/>
    <mergeCell ref="V13:X13"/>
    <mergeCell ref="V14:X14"/>
    <mergeCell ref="V15:X15"/>
    <mergeCell ref="AG11:AH13"/>
    <mergeCell ref="AI11:AI13"/>
    <mergeCell ref="AX24:AX25"/>
    <mergeCell ref="AR24:AS24"/>
    <mergeCell ref="AH25:AH26"/>
    <mergeCell ref="AH24:AL24"/>
    <mergeCell ref="V11:X11"/>
    <mergeCell ref="V12:X12"/>
    <mergeCell ref="AG8:AI8"/>
    <mergeCell ref="V8:Y8"/>
    <mergeCell ref="V9:X9"/>
    <mergeCell ref="V10:X10"/>
    <mergeCell ref="AG9:AH9"/>
    <mergeCell ref="AG10:AH10"/>
    <mergeCell ref="C4:D4"/>
    <mergeCell ref="C22:D22"/>
    <mergeCell ref="L24:L25"/>
    <mergeCell ref="B24:C24"/>
    <mergeCell ref="E24:E25"/>
    <mergeCell ref="F24:F25"/>
    <mergeCell ref="B25:B26"/>
    <mergeCell ref="C25:C26"/>
    <mergeCell ref="K24:K26"/>
    <mergeCell ref="I8:M8"/>
    <mergeCell ref="I9:L9"/>
    <mergeCell ref="I10:L10"/>
    <mergeCell ref="I11:L11"/>
    <mergeCell ref="I12:L12"/>
    <mergeCell ref="B1:BD1"/>
    <mergeCell ref="B2:BD2"/>
    <mergeCell ref="D24:D25"/>
    <mergeCell ref="AB24:AB25"/>
    <mergeCell ref="AA24:AA25"/>
    <mergeCell ref="M24:M25"/>
    <mergeCell ref="P24:P25"/>
    <mergeCell ref="U24:U25"/>
    <mergeCell ref="AM24:AM25"/>
    <mergeCell ref="AP24:AP25"/>
    <mergeCell ref="AY24:AY25"/>
    <mergeCell ref="AC24:AG24"/>
    <mergeCell ref="Q24:T24"/>
    <mergeCell ref="G24:H24"/>
    <mergeCell ref="V17:X17"/>
    <mergeCell ref="V16:X16"/>
    <mergeCell ref="B178:Z178"/>
    <mergeCell ref="V24:X24"/>
    <mergeCell ref="N24:O24"/>
    <mergeCell ref="I24:J24"/>
    <mergeCell ref="Y24:Y25"/>
    <mergeCell ref="Z24:Z25"/>
  </mergeCells>
  <phoneticPr fontId="14" type="noConversion"/>
  <conditionalFormatting sqref="BE1:BE64 BE66:BE176 BE178:BE1048576">
    <cfRule type="containsText" dxfId="3" priority="7" operator="containsText" text="exi">
      <formula>NOT(ISERROR(SEARCH("exi",BE1)))</formula>
    </cfRule>
  </conditionalFormatting>
  <conditionalFormatting sqref="BE65">
    <cfRule type="containsText" dxfId="2" priority="6" operator="containsText" text="exi">
      <formula>NOT(ISERROR(SEARCH("exi",BE65)))</formula>
    </cfRule>
  </conditionalFormatting>
  <conditionalFormatting sqref="E1:E1048576">
    <cfRule type="containsText" dxfId="1" priority="2" operator="containsText" text="1.2">
      <formula>NOT(ISERROR(SEARCH("1.2",E1)))</formula>
    </cfRule>
  </conditionalFormatting>
  <conditionalFormatting sqref="BE177">
    <cfRule type="containsText" dxfId="0" priority="1" operator="containsText" text="exi">
      <formula>NOT(ISERROR(SEARCH("exi",BE177)))</formula>
    </cfRule>
  </conditionalFormatting>
  <pageMargins left="0.25" right="0.25" top="0.75" bottom="0.75" header="0.3" footer="0.3"/>
  <pageSetup scale="26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820"/>
  <sheetViews>
    <sheetView topLeftCell="A525" zoomScale="55" zoomScaleNormal="55" workbookViewId="0">
      <selection activeCell="T592" sqref="T592"/>
    </sheetView>
  </sheetViews>
  <sheetFormatPr baseColWidth="10" defaultColWidth="9.109375" defaultRowHeight="13.8"/>
  <cols>
    <col min="1" max="3" width="9.109375" style="223"/>
    <col min="4" max="4" width="15" style="223" bestFit="1" customWidth="1"/>
    <col min="5" max="5" width="9.109375" style="223"/>
    <col min="6" max="6" width="10" style="223" bestFit="1" customWidth="1"/>
    <col min="7" max="9" width="9.109375" style="223"/>
    <col min="10" max="10" width="7.5546875" style="223" customWidth="1"/>
    <col min="11" max="11" width="8.6640625" style="223" customWidth="1"/>
    <col min="12" max="12" width="15.109375" style="223" customWidth="1"/>
    <col min="13" max="13" width="10.6640625" style="223" customWidth="1"/>
    <col min="14" max="14" width="17" style="223" customWidth="1"/>
    <col min="15" max="18" width="9.109375" style="223"/>
    <col min="19" max="19" width="17" style="223" customWidth="1"/>
    <col min="20" max="20" width="47.33203125" style="223" customWidth="1"/>
    <col min="21" max="21" width="13.44140625" style="223" bestFit="1" customWidth="1"/>
    <col min="22" max="23" width="18.33203125" style="223" bestFit="1" customWidth="1"/>
    <col min="24" max="24" width="18.88671875" style="223" customWidth="1"/>
    <col min="25" max="25" width="12.5546875" style="223" bestFit="1" customWidth="1"/>
    <col min="26" max="16384" width="9.109375" style="223"/>
  </cols>
  <sheetData>
    <row r="1" spans="3:25" ht="14.4" thickBot="1"/>
    <row r="2" spans="3:25" s="224" customFormat="1" ht="70.5" customHeight="1">
      <c r="C2" s="376"/>
      <c r="D2" s="377"/>
      <c r="E2" s="382" t="s">
        <v>552</v>
      </c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4"/>
      <c r="U2" s="385"/>
      <c r="V2" s="386"/>
      <c r="W2" s="386"/>
      <c r="X2" s="387"/>
    </row>
    <row r="3" spans="3:25" s="224" customFormat="1" ht="30" customHeight="1">
      <c r="C3" s="378"/>
      <c r="D3" s="379"/>
      <c r="E3" s="394" t="s">
        <v>553</v>
      </c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6"/>
      <c r="U3" s="388"/>
      <c r="V3" s="389"/>
      <c r="W3" s="389"/>
      <c r="X3" s="390"/>
    </row>
    <row r="4" spans="3:25" s="224" customFormat="1" ht="30" customHeight="1" thickBot="1">
      <c r="C4" s="380"/>
      <c r="D4" s="381"/>
      <c r="E4" s="397" t="s">
        <v>554</v>
      </c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9"/>
      <c r="U4" s="391"/>
      <c r="V4" s="392"/>
      <c r="W4" s="392"/>
      <c r="X4" s="393"/>
    </row>
    <row r="5" spans="3:25" ht="50.25" customHeight="1">
      <c r="C5" s="400" t="s">
        <v>555</v>
      </c>
      <c r="D5" s="401"/>
      <c r="E5" s="401"/>
      <c r="F5" s="401"/>
      <c r="G5" s="401"/>
      <c r="H5" s="401"/>
      <c r="I5" s="402"/>
      <c r="J5" s="403">
        <v>1</v>
      </c>
      <c r="K5" s="404"/>
      <c r="L5" s="404" t="str">
        <f>+VLOOKUP(J5,Resumen!$B:$D,2,FALSE)</f>
        <v>PRELIMINARES</v>
      </c>
      <c r="M5" s="404"/>
      <c r="N5" s="405"/>
      <c r="O5" s="406" t="s">
        <v>556</v>
      </c>
      <c r="P5" s="401"/>
      <c r="Q5" s="407">
        <v>1.2</v>
      </c>
      <c r="R5" s="408"/>
      <c r="S5" s="404" t="str">
        <f>+VLOOKUP(Q5,Resumen!$B:$D,2,FALSE)</f>
        <v>Localización y replanteo de estructuras</v>
      </c>
      <c r="T5" s="405"/>
      <c r="U5" s="149" t="s">
        <v>557</v>
      </c>
      <c r="V5" s="150" t="str">
        <f>+VLOOKUP(Q5,Resumen!$B:$D,3,FALSE)</f>
        <v>m²</v>
      </c>
      <c r="W5" s="151" t="s">
        <v>558</v>
      </c>
      <c r="X5" s="152" t="s">
        <v>572</v>
      </c>
      <c r="Y5" s="225">
        <f>+X33</f>
        <v>584</v>
      </c>
    </row>
    <row r="6" spans="3:25">
      <c r="C6" s="153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5"/>
      <c r="T6" s="363" t="s">
        <v>559</v>
      </c>
      <c r="U6" s="365" t="s">
        <v>560</v>
      </c>
      <c r="V6" s="366"/>
      <c r="W6" s="367"/>
      <c r="X6" s="368" t="s">
        <v>561</v>
      </c>
    </row>
    <row r="7" spans="3:25">
      <c r="C7" s="156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8"/>
      <c r="T7" s="364"/>
      <c r="U7" s="159" t="s">
        <v>573</v>
      </c>
      <c r="V7" s="159" t="s">
        <v>578</v>
      </c>
      <c r="W7" s="159" t="s">
        <v>9</v>
      </c>
      <c r="X7" s="369"/>
    </row>
    <row r="8" spans="3:25" ht="15">
      <c r="C8" s="160"/>
      <c r="D8" s="161"/>
      <c r="E8" s="161"/>
      <c r="F8" s="162"/>
      <c r="G8" s="163"/>
      <c r="H8" s="164"/>
      <c r="I8" s="164"/>
      <c r="J8" s="163"/>
      <c r="K8" s="165"/>
      <c r="L8" s="166"/>
      <c r="M8" s="166"/>
      <c r="N8" s="166"/>
      <c r="O8" s="166"/>
      <c r="P8" s="164"/>
      <c r="Q8" s="167"/>
      <c r="R8" s="168"/>
      <c r="S8" s="169"/>
      <c r="T8" s="170"/>
      <c r="U8" s="171"/>
      <c r="V8" s="171"/>
      <c r="W8" s="171"/>
      <c r="X8" s="172"/>
    </row>
    <row r="9" spans="3:25">
      <c r="C9" s="160"/>
      <c r="D9" s="161"/>
      <c r="E9" s="161"/>
      <c r="F9" s="161"/>
      <c r="G9" s="161"/>
      <c r="H9" s="161"/>
      <c r="I9" s="161"/>
      <c r="J9" s="161"/>
      <c r="K9" s="161"/>
      <c r="L9" s="161"/>
      <c r="M9" s="166"/>
      <c r="N9" s="166"/>
      <c r="O9" s="166"/>
      <c r="P9" s="166"/>
      <c r="Q9" s="167"/>
      <c r="R9" s="174"/>
      <c r="S9" s="169"/>
      <c r="T9" s="175" t="s">
        <v>575</v>
      </c>
      <c r="U9" s="176">
        <v>2</v>
      </c>
      <c r="V9" s="171">
        <v>2</v>
      </c>
      <c r="W9" s="171">
        <v>1</v>
      </c>
      <c r="X9" s="172">
        <f>+U9*V9*W9</f>
        <v>4</v>
      </c>
    </row>
    <row r="10" spans="3:25">
      <c r="C10" s="160"/>
      <c r="D10" s="161"/>
      <c r="E10" s="161"/>
      <c r="F10" s="161"/>
      <c r="G10" s="161"/>
      <c r="H10" s="161"/>
      <c r="I10" s="161"/>
      <c r="J10" s="161"/>
      <c r="K10" s="161"/>
      <c r="L10" s="161"/>
      <c r="M10" s="166"/>
      <c r="N10" s="166"/>
      <c r="O10" s="166"/>
      <c r="P10" s="166"/>
      <c r="Q10" s="167"/>
      <c r="R10" s="174"/>
      <c r="S10" s="169"/>
      <c r="T10" s="175" t="s">
        <v>576</v>
      </c>
      <c r="U10" s="176">
        <v>2</v>
      </c>
      <c r="V10" s="171">
        <v>2</v>
      </c>
      <c r="W10" s="171">
        <v>1</v>
      </c>
      <c r="X10" s="172">
        <f t="shared" ref="X10:X11" si="0">+U10*V10*W10</f>
        <v>4</v>
      </c>
    </row>
    <row r="11" spans="3:25">
      <c r="C11" s="160"/>
      <c r="D11" s="161"/>
      <c r="E11" s="161"/>
      <c r="F11" s="161"/>
      <c r="G11" s="161"/>
      <c r="H11" s="161"/>
      <c r="I11" s="161"/>
      <c r="J11" s="161"/>
      <c r="K11" s="161"/>
      <c r="L11" s="161"/>
      <c r="M11" s="166"/>
      <c r="N11" s="166"/>
      <c r="O11" s="166"/>
      <c r="P11" s="166"/>
      <c r="Q11" s="167"/>
      <c r="R11" s="174"/>
      <c r="S11" s="169"/>
      <c r="T11" s="175" t="s">
        <v>601</v>
      </c>
      <c r="U11" s="176">
        <v>0.9</v>
      </c>
      <c r="V11" s="171">
        <v>0.9</v>
      </c>
      <c r="W11" s="171">
        <v>711</v>
      </c>
      <c r="X11" s="172">
        <f t="shared" si="0"/>
        <v>575.91000000000008</v>
      </c>
    </row>
    <row r="12" spans="3:25">
      <c r="C12" s="160"/>
      <c r="D12" s="161"/>
      <c r="E12" s="161"/>
      <c r="F12" s="161"/>
      <c r="G12" s="161"/>
      <c r="H12" s="161"/>
      <c r="I12" s="161"/>
      <c r="J12" s="161"/>
      <c r="K12" s="161"/>
      <c r="L12" s="161"/>
      <c r="M12" s="166"/>
      <c r="N12" s="166"/>
      <c r="O12" s="166"/>
      <c r="P12" s="166"/>
      <c r="Q12" s="167"/>
      <c r="R12" s="174"/>
      <c r="S12" s="169"/>
      <c r="T12" s="175"/>
      <c r="U12" s="176"/>
      <c r="V12" s="171"/>
      <c r="W12" s="171"/>
      <c r="X12" s="172"/>
    </row>
    <row r="13" spans="3:25">
      <c r="C13" s="160"/>
      <c r="D13" s="161"/>
      <c r="E13" s="161"/>
      <c r="F13" s="161"/>
      <c r="G13" s="161"/>
      <c r="H13" s="161"/>
      <c r="I13" s="161"/>
      <c r="J13" s="161"/>
      <c r="K13" s="161"/>
      <c r="L13" s="161"/>
      <c r="M13" s="166"/>
      <c r="N13" s="166"/>
      <c r="O13" s="166"/>
      <c r="P13" s="166"/>
      <c r="Q13" s="167"/>
      <c r="R13" s="174"/>
      <c r="S13" s="169"/>
      <c r="T13" s="175"/>
      <c r="U13" s="176"/>
      <c r="V13" s="171"/>
      <c r="W13" s="171"/>
      <c r="X13" s="172"/>
    </row>
    <row r="14" spans="3:25">
      <c r="C14" s="160"/>
      <c r="D14" s="161"/>
      <c r="E14" s="161"/>
      <c r="F14" s="161"/>
      <c r="G14" s="161"/>
      <c r="H14" s="161"/>
      <c r="I14" s="161"/>
      <c r="J14" s="161"/>
      <c r="K14" s="161"/>
      <c r="L14" s="161"/>
      <c r="M14" s="166"/>
      <c r="N14" s="166"/>
      <c r="O14" s="166"/>
      <c r="P14" s="166"/>
      <c r="Q14" s="167"/>
      <c r="R14" s="174"/>
      <c r="S14" s="169"/>
      <c r="T14" s="175"/>
      <c r="U14" s="176"/>
      <c r="V14" s="171"/>
      <c r="W14" s="171"/>
      <c r="X14" s="172"/>
    </row>
    <row r="15" spans="3:25">
      <c r="C15" s="160"/>
      <c r="D15" s="161"/>
      <c r="E15" s="161"/>
      <c r="F15" s="161"/>
      <c r="G15" s="161"/>
      <c r="H15" s="161"/>
      <c r="I15" s="161"/>
      <c r="J15" s="161"/>
      <c r="K15" s="161"/>
      <c r="L15" s="161"/>
      <c r="M15" s="166"/>
      <c r="N15" s="166"/>
      <c r="O15" s="166"/>
      <c r="P15" s="166"/>
      <c r="Q15" s="167"/>
      <c r="R15" s="174"/>
      <c r="S15" s="169"/>
      <c r="T15" s="175"/>
      <c r="U15" s="176"/>
      <c r="V15" s="171"/>
      <c r="W15" s="171"/>
      <c r="X15" s="172"/>
    </row>
    <row r="16" spans="3:25">
      <c r="C16" s="160"/>
      <c r="D16" s="161"/>
      <c r="E16" s="161"/>
      <c r="F16" s="161"/>
      <c r="G16" s="161"/>
      <c r="H16" s="161"/>
      <c r="I16" s="161"/>
      <c r="J16" s="161"/>
      <c r="K16" s="161"/>
      <c r="L16" s="161"/>
      <c r="M16" s="166"/>
      <c r="N16" s="166"/>
      <c r="O16" s="166"/>
      <c r="P16" s="166"/>
      <c r="Q16" s="167"/>
      <c r="R16" s="174"/>
      <c r="S16" s="169"/>
      <c r="T16" s="175"/>
      <c r="U16" s="176"/>
      <c r="V16" s="171"/>
      <c r="W16" s="171"/>
      <c r="X16" s="172"/>
    </row>
    <row r="17" spans="3:24">
      <c r="C17" s="160"/>
      <c r="D17" s="161"/>
      <c r="E17" s="161"/>
      <c r="F17" s="161"/>
      <c r="G17" s="161"/>
      <c r="H17" s="161"/>
      <c r="I17" s="161"/>
      <c r="J17" s="161"/>
      <c r="K17" s="161"/>
      <c r="L17" s="161"/>
      <c r="M17" s="166"/>
      <c r="N17" s="166"/>
      <c r="O17" s="166"/>
      <c r="P17" s="166"/>
      <c r="Q17" s="167"/>
      <c r="R17" s="174"/>
      <c r="S17" s="169"/>
      <c r="T17" s="175"/>
      <c r="U17" s="176"/>
      <c r="V17" s="171"/>
      <c r="W17" s="171"/>
      <c r="X17" s="172"/>
    </row>
    <row r="18" spans="3:24">
      <c r="C18" s="160"/>
      <c r="D18" s="161"/>
      <c r="E18" s="161"/>
      <c r="F18" s="161"/>
      <c r="G18" s="161"/>
      <c r="H18" s="161"/>
      <c r="I18" s="161"/>
      <c r="J18" s="161"/>
      <c r="K18" s="161"/>
      <c r="L18" s="161"/>
      <c r="M18" s="166"/>
      <c r="N18" s="166"/>
      <c r="O18" s="166"/>
      <c r="P18" s="166"/>
      <c r="Q18" s="167"/>
      <c r="R18" s="174"/>
      <c r="S18" s="169"/>
      <c r="T18" s="175"/>
      <c r="U18" s="176"/>
      <c r="V18" s="171"/>
      <c r="W18" s="171"/>
      <c r="X18" s="172"/>
    </row>
    <row r="19" spans="3:24">
      <c r="C19" s="160"/>
      <c r="D19" s="161"/>
      <c r="E19" s="161"/>
      <c r="F19" s="161"/>
      <c r="G19" s="161"/>
      <c r="H19" s="161"/>
      <c r="I19" s="161"/>
      <c r="J19" s="161"/>
      <c r="K19" s="161"/>
      <c r="L19" s="161"/>
      <c r="M19" s="166"/>
      <c r="N19" s="166"/>
      <c r="O19" s="166"/>
      <c r="P19" s="166"/>
      <c r="Q19" s="167"/>
      <c r="R19" s="174"/>
      <c r="S19" s="169"/>
      <c r="T19" s="175"/>
      <c r="U19" s="176"/>
      <c r="V19" s="171"/>
      <c r="W19" s="171"/>
      <c r="X19" s="172"/>
    </row>
    <row r="20" spans="3:24">
      <c r="C20" s="160"/>
      <c r="D20" s="161"/>
      <c r="E20" s="161"/>
      <c r="F20" s="161"/>
      <c r="G20" s="161"/>
      <c r="H20" s="161"/>
      <c r="I20" s="161"/>
      <c r="J20" s="161"/>
      <c r="K20" s="161"/>
      <c r="L20" s="161"/>
      <c r="M20" s="166"/>
      <c r="N20" s="166"/>
      <c r="O20" s="166"/>
      <c r="P20" s="166"/>
      <c r="Q20" s="167"/>
      <c r="R20" s="174"/>
      <c r="S20" s="169"/>
      <c r="T20" s="175"/>
      <c r="U20" s="176"/>
      <c r="V20" s="171"/>
      <c r="W20" s="171"/>
      <c r="X20" s="172"/>
    </row>
    <row r="21" spans="3:24">
      <c r="C21" s="160"/>
      <c r="D21" s="161"/>
      <c r="E21" s="161"/>
      <c r="F21" s="161"/>
      <c r="G21" s="161"/>
      <c r="H21" s="161"/>
      <c r="I21" s="161"/>
      <c r="J21" s="161"/>
      <c r="K21" s="161"/>
      <c r="L21" s="161"/>
      <c r="M21" s="166"/>
      <c r="N21" s="166"/>
      <c r="O21" s="166"/>
      <c r="P21" s="166"/>
      <c r="Q21" s="167"/>
      <c r="R21" s="174"/>
      <c r="S21" s="169"/>
      <c r="T21" s="175"/>
      <c r="U21" s="176"/>
      <c r="V21" s="171"/>
      <c r="W21" s="171"/>
      <c r="X21" s="172"/>
    </row>
    <row r="22" spans="3:24">
      <c r="C22" s="160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74"/>
      <c r="R22" s="174"/>
      <c r="S22" s="169"/>
      <c r="T22" s="175"/>
      <c r="U22" s="176"/>
      <c r="V22" s="171"/>
      <c r="W22" s="171"/>
      <c r="X22" s="172"/>
    </row>
    <row r="23" spans="3:24" ht="17.399999999999999">
      <c r="C23" s="160"/>
      <c r="D23" s="177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74"/>
      <c r="R23" s="174"/>
      <c r="S23" s="169"/>
      <c r="T23" s="175"/>
      <c r="U23" s="176"/>
      <c r="V23" s="176"/>
      <c r="W23" s="171"/>
      <c r="X23" s="172"/>
    </row>
    <row r="24" spans="3:24">
      <c r="C24" s="160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74"/>
      <c r="R24" s="174"/>
      <c r="S24" s="169"/>
      <c r="T24" s="175"/>
      <c r="U24" s="176"/>
      <c r="V24" s="176"/>
      <c r="W24" s="176"/>
      <c r="X24" s="172"/>
    </row>
    <row r="25" spans="3:24">
      <c r="C25" s="160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74"/>
      <c r="R25" s="174"/>
      <c r="S25" s="169"/>
      <c r="T25" s="175"/>
      <c r="U25" s="176"/>
      <c r="V25" s="176"/>
      <c r="W25" s="176"/>
      <c r="X25" s="172"/>
    </row>
    <row r="26" spans="3:24">
      <c r="C26" s="160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74"/>
      <c r="R26" s="174"/>
      <c r="S26" s="169"/>
      <c r="T26" s="175"/>
      <c r="U26" s="176"/>
      <c r="V26" s="176"/>
      <c r="W26" s="176"/>
      <c r="X26" s="172"/>
    </row>
    <row r="27" spans="3:24">
      <c r="C27" s="160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74"/>
      <c r="R27" s="174"/>
      <c r="S27" s="169"/>
      <c r="T27" s="175"/>
      <c r="U27" s="176"/>
      <c r="V27" s="176"/>
      <c r="W27" s="176"/>
      <c r="X27" s="172"/>
    </row>
    <row r="28" spans="3:24" ht="15">
      <c r="C28" s="178" t="s">
        <v>563</v>
      </c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80"/>
      <c r="R28" s="180"/>
      <c r="S28" s="181"/>
      <c r="T28" s="175"/>
      <c r="U28" s="176"/>
      <c r="V28" s="176"/>
      <c r="W28" s="176"/>
      <c r="X28" s="182"/>
    </row>
    <row r="29" spans="3:24" ht="15">
      <c r="C29" s="183"/>
      <c r="D29" s="184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6"/>
      <c r="R29" s="186"/>
      <c r="S29" s="187"/>
      <c r="T29" s="188"/>
      <c r="U29" s="189"/>
      <c r="V29" s="189"/>
      <c r="W29" s="189"/>
      <c r="X29" s="190"/>
    </row>
    <row r="30" spans="3:24" ht="15">
      <c r="C30" s="183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91"/>
      <c r="R30" s="191"/>
      <c r="S30" s="192"/>
      <c r="T30" s="193"/>
      <c r="U30" s="194"/>
      <c r="V30" s="194"/>
      <c r="W30" s="194"/>
      <c r="X30" s="195"/>
    </row>
    <row r="31" spans="3:24" ht="15.6">
      <c r="C31" s="183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91"/>
      <c r="R31" s="191"/>
      <c r="S31" s="192"/>
      <c r="T31" s="370" t="s">
        <v>564</v>
      </c>
      <c r="U31" s="371"/>
      <c r="V31" s="371"/>
      <c r="W31" s="371"/>
      <c r="X31" s="196">
        <f>+SUM(X8:X30)</f>
        <v>583.91000000000008</v>
      </c>
    </row>
    <row r="32" spans="3:24" ht="15">
      <c r="C32" s="183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91"/>
      <c r="R32" s="191"/>
      <c r="S32" s="192"/>
      <c r="T32" s="372" t="s">
        <v>565</v>
      </c>
      <c r="U32" s="373"/>
      <c r="V32" s="373"/>
      <c r="W32" s="373"/>
      <c r="X32" s="197">
        <f>ROUNDUP(X31,1)</f>
        <v>584</v>
      </c>
    </row>
    <row r="33" spans="3:25" ht="17.399999999999999">
      <c r="C33" s="198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200"/>
      <c r="R33" s="200"/>
      <c r="S33" s="201"/>
      <c r="T33" s="374" t="s">
        <v>90</v>
      </c>
      <c r="U33" s="375"/>
      <c r="V33" s="375"/>
      <c r="W33" s="375"/>
      <c r="X33" s="202">
        <f>X32</f>
        <v>584</v>
      </c>
    </row>
    <row r="34" spans="3:25" ht="17.399999999999999">
      <c r="C34" s="203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5"/>
      <c r="R34" s="205"/>
      <c r="S34" s="205"/>
      <c r="T34" s="206"/>
      <c r="U34" s="207"/>
      <c r="V34" s="207"/>
      <c r="W34" s="207"/>
      <c r="X34" s="208"/>
    </row>
    <row r="35" spans="3:25" ht="17.399999999999999">
      <c r="C35" s="203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5"/>
      <c r="R35" s="205"/>
      <c r="S35" s="205"/>
      <c r="T35" s="206"/>
      <c r="U35" s="207"/>
      <c r="V35" s="207"/>
      <c r="W35" s="207"/>
      <c r="X35" s="208"/>
    </row>
    <row r="36" spans="3:25" ht="17.399999999999999">
      <c r="C36" s="203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5"/>
      <c r="R36" s="205"/>
      <c r="S36" s="205"/>
      <c r="T36" s="206"/>
      <c r="U36" s="207"/>
      <c r="V36" s="207"/>
      <c r="W36" s="207"/>
      <c r="X36" s="208"/>
    </row>
    <row r="37" spans="3:25" ht="17.399999999999999">
      <c r="C37" s="203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9"/>
      <c r="O37" s="204"/>
      <c r="P37" s="204"/>
      <c r="Q37" s="205"/>
      <c r="R37" s="205"/>
      <c r="S37" s="205"/>
      <c r="T37" s="206"/>
      <c r="U37" s="207"/>
      <c r="V37" s="207"/>
      <c r="W37" s="207"/>
      <c r="X37" s="208"/>
    </row>
    <row r="38" spans="3:25" ht="15">
      <c r="C38" s="210"/>
      <c r="D38" s="211" t="s">
        <v>566</v>
      </c>
      <c r="E38" s="161"/>
      <c r="F38" s="161"/>
      <c r="G38" s="161"/>
      <c r="H38" s="161"/>
      <c r="I38" s="161"/>
      <c r="J38" s="161"/>
      <c r="K38" s="161"/>
      <c r="L38" s="161"/>
      <c r="M38" s="161"/>
      <c r="N38" s="212" t="s">
        <v>567</v>
      </c>
      <c r="O38" s="161"/>
      <c r="P38" s="161"/>
      <c r="Q38" s="174"/>
      <c r="R38" s="174"/>
      <c r="S38" s="213"/>
      <c r="T38" s="174"/>
      <c r="V38" s="167"/>
      <c r="W38" s="167"/>
      <c r="X38" s="214"/>
    </row>
    <row r="39" spans="3:25">
      <c r="C39" s="215"/>
      <c r="D39" s="173" t="s">
        <v>568</v>
      </c>
      <c r="E39" s="161"/>
      <c r="F39" s="161"/>
      <c r="G39" s="161"/>
      <c r="H39" s="161"/>
      <c r="I39" s="161"/>
      <c r="J39" s="161"/>
      <c r="K39" s="161"/>
      <c r="L39" s="161"/>
      <c r="M39" s="161"/>
      <c r="N39" s="216" t="s">
        <v>568</v>
      </c>
      <c r="O39" s="161"/>
      <c r="P39" s="161"/>
      <c r="Q39" s="174"/>
      <c r="R39" s="174"/>
      <c r="S39" s="213"/>
      <c r="T39" s="174"/>
      <c r="V39" s="167"/>
      <c r="W39" s="167"/>
      <c r="X39" s="214"/>
    </row>
    <row r="40" spans="3:25">
      <c r="C40" s="215"/>
      <c r="D40" s="173" t="s">
        <v>569</v>
      </c>
      <c r="E40" s="161"/>
      <c r="F40" s="161"/>
      <c r="G40" s="161"/>
      <c r="H40" s="161"/>
      <c r="I40" s="161"/>
      <c r="J40" s="161"/>
      <c r="K40" s="161"/>
      <c r="L40" s="161"/>
      <c r="M40" s="161"/>
      <c r="N40" s="216" t="s">
        <v>569</v>
      </c>
      <c r="O40" s="161"/>
      <c r="P40" s="161"/>
      <c r="Q40" s="174"/>
      <c r="R40" s="174"/>
      <c r="S40" s="213"/>
      <c r="T40" s="174"/>
      <c r="V40" s="167"/>
      <c r="W40" s="167"/>
      <c r="X40" s="214"/>
    </row>
    <row r="41" spans="3:25" ht="14.4" thickBot="1">
      <c r="C41" s="217" t="s">
        <v>570</v>
      </c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9"/>
      <c r="R41" s="219"/>
      <c r="S41" s="220"/>
      <c r="T41" s="221"/>
      <c r="U41" s="220"/>
      <c r="V41" s="220"/>
      <c r="W41" s="220"/>
      <c r="X41" s="222"/>
    </row>
    <row r="42" spans="3:25" ht="14.4" thickBot="1"/>
    <row r="43" spans="3:25" s="224" customFormat="1" ht="70.5" customHeight="1">
      <c r="C43" s="376"/>
      <c r="D43" s="377"/>
      <c r="E43" s="382" t="s">
        <v>552</v>
      </c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4"/>
      <c r="U43" s="385"/>
      <c r="V43" s="386"/>
      <c r="W43" s="386"/>
      <c r="X43" s="387"/>
    </row>
    <row r="44" spans="3:25" s="224" customFormat="1" ht="30" customHeight="1">
      <c r="C44" s="378"/>
      <c r="D44" s="379"/>
      <c r="E44" s="394" t="s">
        <v>553</v>
      </c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  <c r="S44" s="395"/>
      <c r="T44" s="396"/>
      <c r="U44" s="388"/>
      <c r="V44" s="389"/>
      <c r="W44" s="389"/>
      <c r="X44" s="390"/>
    </row>
    <row r="45" spans="3:25" s="224" customFormat="1" ht="30" customHeight="1" thickBot="1">
      <c r="C45" s="380"/>
      <c r="D45" s="381"/>
      <c r="E45" s="397" t="s">
        <v>554</v>
      </c>
      <c r="F45" s="398"/>
      <c r="G45" s="398"/>
      <c r="H45" s="398"/>
      <c r="I45" s="398"/>
      <c r="J45" s="398"/>
      <c r="K45" s="398"/>
      <c r="L45" s="398"/>
      <c r="M45" s="398"/>
      <c r="N45" s="398"/>
      <c r="O45" s="398"/>
      <c r="P45" s="398"/>
      <c r="Q45" s="398"/>
      <c r="R45" s="398"/>
      <c r="S45" s="398"/>
      <c r="T45" s="399"/>
      <c r="U45" s="391"/>
      <c r="V45" s="392"/>
      <c r="W45" s="392"/>
      <c r="X45" s="393"/>
    </row>
    <row r="46" spans="3:25" ht="50.25" customHeight="1">
      <c r="C46" s="400" t="s">
        <v>555</v>
      </c>
      <c r="D46" s="401"/>
      <c r="E46" s="401"/>
      <c r="F46" s="401"/>
      <c r="G46" s="401"/>
      <c r="H46" s="401"/>
      <c r="I46" s="402"/>
      <c r="J46" s="403">
        <v>1</v>
      </c>
      <c r="K46" s="404"/>
      <c r="L46" s="404" t="str">
        <f>+VLOOKUP(J46,Resumen!$B:$D,2,FALSE)</f>
        <v>PRELIMINARES</v>
      </c>
      <c r="M46" s="404"/>
      <c r="N46" s="405"/>
      <c r="O46" s="406" t="s">
        <v>556</v>
      </c>
      <c r="P46" s="401"/>
      <c r="Q46" s="407">
        <v>1.3</v>
      </c>
      <c r="R46" s="408"/>
      <c r="S46" s="404" t="str">
        <f>+VLOOKUP(Q46,Resumen!$B:$D,2,FALSE)</f>
        <v>Desviación del cauce para instalación de tubería</v>
      </c>
      <c r="T46" s="405"/>
      <c r="U46" s="149" t="s">
        <v>557</v>
      </c>
      <c r="V46" s="150" t="str">
        <f>+VLOOKUP(Q46,Resumen!$B:$D,3,FALSE)</f>
        <v>un</v>
      </c>
      <c r="W46" s="151" t="s">
        <v>558</v>
      </c>
      <c r="X46" s="152" t="s">
        <v>572</v>
      </c>
      <c r="Y46" s="225">
        <f>+X74</f>
        <v>1</v>
      </c>
    </row>
    <row r="47" spans="3:25">
      <c r="C47" s="153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5"/>
      <c r="T47" s="363" t="s">
        <v>559</v>
      </c>
      <c r="U47" s="365" t="s">
        <v>560</v>
      </c>
      <c r="V47" s="366"/>
      <c r="W47" s="367"/>
      <c r="X47" s="368" t="s">
        <v>561</v>
      </c>
    </row>
    <row r="48" spans="3:25">
      <c r="C48" s="156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8"/>
      <c r="T48" s="364"/>
      <c r="U48" s="159" t="s">
        <v>9</v>
      </c>
      <c r="V48" s="159"/>
      <c r="W48" s="159"/>
      <c r="X48" s="369"/>
    </row>
    <row r="49" spans="3:24" ht="15">
      <c r="C49" s="160"/>
      <c r="D49" s="161"/>
      <c r="E49" s="161"/>
      <c r="F49" s="162"/>
      <c r="G49" s="163"/>
      <c r="H49" s="164"/>
      <c r="I49" s="164"/>
      <c r="J49" s="163"/>
      <c r="K49" s="165"/>
      <c r="L49" s="166"/>
      <c r="M49" s="166"/>
      <c r="N49" s="166"/>
      <c r="O49" s="166"/>
      <c r="P49" s="164"/>
      <c r="Q49" s="167"/>
      <c r="R49" s="168"/>
      <c r="S49" s="169"/>
      <c r="T49" s="170"/>
      <c r="U49" s="171"/>
      <c r="V49" s="171"/>
      <c r="W49" s="171"/>
      <c r="X49" s="172"/>
    </row>
    <row r="50" spans="3:24">
      <c r="C50" s="160"/>
      <c r="D50" s="161"/>
      <c r="E50" s="161"/>
      <c r="F50" s="161"/>
      <c r="G50" s="161"/>
      <c r="H50" s="161"/>
      <c r="I50" s="161"/>
      <c r="J50" s="161"/>
      <c r="K50" s="161"/>
      <c r="L50" s="161"/>
      <c r="M50" s="166"/>
      <c r="N50" s="166"/>
      <c r="O50" s="166"/>
      <c r="P50" s="166"/>
      <c r="Q50" s="167"/>
      <c r="R50" s="174"/>
      <c r="S50" s="169"/>
      <c r="T50" s="175" t="s">
        <v>610</v>
      </c>
      <c r="U50" s="176">
        <v>1</v>
      </c>
      <c r="V50" s="171"/>
      <c r="W50" s="171"/>
      <c r="X50" s="172">
        <f>+U50</f>
        <v>1</v>
      </c>
    </row>
    <row r="51" spans="3:24">
      <c r="C51" s="160"/>
      <c r="D51" s="161"/>
      <c r="E51" s="161"/>
      <c r="F51" s="161"/>
      <c r="G51" s="161"/>
      <c r="H51" s="161"/>
      <c r="I51" s="161"/>
      <c r="J51" s="161"/>
      <c r="K51" s="161"/>
      <c r="L51" s="161"/>
      <c r="M51" s="166"/>
      <c r="N51" s="166"/>
      <c r="O51" s="166"/>
      <c r="P51" s="166"/>
      <c r="Q51" s="167"/>
      <c r="R51" s="174"/>
      <c r="S51" s="169"/>
      <c r="T51" s="175"/>
      <c r="U51" s="176"/>
      <c r="V51" s="171"/>
      <c r="W51" s="171"/>
      <c r="X51" s="172"/>
    </row>
    <row r="52" spans="3:24">
      <c r="C52" s="160"/>
      <c r="D52" s="161"/>
      <c r="E52" s="161"/>
      <c r="F52" s="161"/>
      <c r="G52" s="161"/>
      <c r="H52" s="161"/>
      <c r="I52" s="161"/>
      <c r="J52" s="161"/>
      <c r="K52" s="161"/>
      <c r="L52" s="161"/>
      <c r="M52" s="166"/>
      <c r="N52" s="166"/>
      <c r="O52" s="166"/>
      <c r="P52" s="166"/>
      <c r="Q52" s="167"/>
      <c r="R52" s="174"/>
      <c r="S52" s="169"/>
      <c r="T52" s="175"/>
      <c r="U52" s="176"/>
      <c r="V52" s="171"/>
      <c r="W52" s="171"/>
      <c r="X52" s="172"/>
    </row>
    <row r="53" spans="3:24">
      <c r="C53" s="160"/>
      <c r="D53" s="161"/>
      <c r="E53" s="161"/>
      <c r="F53" s="161"/>
      <c r="G53" s="161"/>
      <c r="H53" s="161"/>
      <c r="I53" s="161"/>
      <c r="J53" s="161"/>
      <c r="K53" s="161"/>
      <c r="L53" s="161"/>
      <c r="M53" s="166"/>
      <c r="N53" s="166"/>
      <c r="O53" s="166"/>
      <c r="P53" s="166"/>
      <c r="Q53" s="167"/>
      <c r="R53" s="174"/>
      <c r="S53" s="169"/>
      <c r="T53" s="175"/>
      <c r="U53" s="176"/>
      <c r="V53" s="171"/>
      <c r="W53" s="171"/>
      <c r="X53" s="172"/>
    </row>
    <row r="54" spans="3:24">
      <c r="C54" s="160"/>
      <c r="D54" s="161"/>
      <c r="E54" s="161"/>
      <c r="F54" s="161"/>
      <c r="G54" s="161"/>
      <c r="H54" s="161"/>
      <c r="I54" s="161"/>
      <c r="J54" s="161"/>
      <c r="K54" s="161"/>
      <c r="L54" s="161"/>
      <c r="M54" s="166"/>
      <c r="N54" s="166"/>
      <c r="O54" s="166"/>
      <c r="P54" s="166"/>
      <c r="Q54" s="167"/>
      <c r="R54" s="174"/>
      <c r="S54" s="169"/>
      <c r="T54" s="175"/>
      <c r="U54" s="176"/>
      <c r="V54" s="171"/>
      <c r="W54" s="171"/>
      <c r="X54" s="172"/>
    </row>
    <row r="55" spans="3:24">
      <c r="C55" s="160"/>
      <c r="D55" s="161"/>
      <c r="E55" s="161"/>
      <c r="F55" s="161"/>
      <c r="G55" s="161"/>
      <c r="H55" s="161"/>
      <c r="I55" s="161"/>
      <c r="J55" s="161"/>
      <c r="K55" s="161"/>
      <c r="L55" s="161"/>
      <c r="M55" s="166"/>
      <c r="N55" s="166"/>
      <c r="O55" s="166"/>
      <c r="P55" s="166"/>
      <c r="Q55" s="167"/>
      <c r="R55" s="174"/>
      <c r="S55" s="169"/>
      <c r="T55" s="175"/>
      <c r="U55" s="176"/>
      <c r="V55" s="171"/>
      <c r="W55" s="171"/>
      <c r="X55" s="172"/>
    </row>
    <row r="56" spans="3:24">
      <c r="C56" s="160"/>
      <c r="D56" s="161"/>
      <c r="E56" s="161"/>
      <c r="F56" s="161"/>
      <c r="G56" s="161"/>
      <c r="H56" s="161"/>
      <c r="I56" s="161"/>
      <c r="J56" s="161"/>
      <c r="K56" s="161"/>
      <c r="L56" s="161"/>
      <c r="M56" s="166"/>
      <c r="N56" s="166"/>
      <c r="O56" s="166"/>
      <c r="P56" s="166"/>
      <c r="Q56" s="167"/>
      <c r="R56" s="174"/>
      <c r="S56" s="169"/>
      <c r="T56" s="175"/>
      <c r="U56" s="176"/>
      <c r="V56" s="171"/>
      <c r="W56" s="171"/>
      <c r="X56" s="172"/>
    </row>
    <row r="57" spans="3:24">
      <c r="C57" s="160"/>
      <c r="D57" s="161"/>
      <c r="E57" s="161"/>
      <c r="F57" s="161"/>
      <c r="G57" s="161"/>
      <c r="H57" s="161"/>
      <c r="I57" s="161"/>
      <c r="J57" s="161"/>
      <c r="K57" s="161"/>
      <c r="L57" s="161"/>
      <c r="M57" s="166"/>
      <c r="N57" s="166"/>
      <c r="O57" s="166"/>
      <c r="P57" s="166"/>
      <c r="Q57" s="167"/>
      <c r="R57" s="174"/>
      <c r="S57" s="169"/>
      <c r="T57" s="175"/>
      <c r="U57" s="176"/>
      <c r="V57" s="171"/>
      <c r="W57" s="171"/>
      <c r="X57" s="172"/>
    </row>
    <row r="58" spans="3:24">
      <c r="C58" s="160"/>
      <c r="D58" s="161"/>
      <c r="E58" s="161"/>
      <c r="F58" s="161"/>
      <c r="G58" s="161"/>
      <c r="H58" s="161"/>
      <c r="I58" s="161"/>
      <c r="J58" s="161"/>
      <c r="K58" s="161"/>
      <c r="L58" s="161"/>
      <c r="M58" s="166"/>
      <c r="N58" s="166"/>
      <c r="O58" s="166"/>
      <c r="P58" s="166"/>
      <c r="Q58" s="167"/>
      <c r="R58" s="174"/>
      <c r="S58" s="169"/>
      <c r="T58" s="175"/>
      <c r="U58" s="176"/>
      <c r="V58" s="171"/>
      <c r="W58" s="171"/>
      <c r="X58" s="172"/>
    </row>
    <row r="59" spans="3:24">
      <c r="C59" s="160"/>
      <c r="D59" s="161"/>
      <c r="E59" s="161"/>
      <c r="F59" s="161"/>
      <c r="G59" s="161"/>
      <c r="H59" s="161"/>
      <c r="I59" s="161"/>
      <c r="J59" s="161"/>
      <c r="K59" s="161"/>
      <c r="L59" s="161"/>
      <c r="M59" s="166"/>
      <c r="N59" s="166"/>
      <c r="O59" s="166"/>
      <c r="P59" s="166"/>
      <c r="Q59" s="167"/>
      <c r="R59" s="174"/>
      <c r="S59" s="169"/>
      <c r="T59" s="175"/>
      <c r="U59" s="176"/>
      <c r="V59" s="171"/>
      <c r="W59" s="171"/>
      <c r="X59" s="172"/>
    </row>
    <row r="60" spans="3:24">
      <c r="C60" s="160"/>
      <c r="D60" s="161"/>
      <c r="E60" s="161"/>
      <c r="F60" s="161"/>
      <c r="G60" s="161"/>
      <c r="H60" s="161"/>
      <c r="I60" s="161"/>
      <c r="J60" s="161"/>
      <c r="K60" s="161"/>
      <c r="L60" s="161"/>
      <c r="M60" s="166"/>
      <c r="N60" s="166"/>
      <c r="O60" s="166"/>
      <c r="P60" s="166"/>
      <c r="Q60" s="167"/>
      <c r="R60" s="174"/>
      <c r="S60" s="169"/>
      <c r="T60" s="175"/>
      <c r="U60" s="176"/>
      <c r="V60" s="171"/>
      <c r="W60" s="171"/>
      <c r="X60" s="172"/>
    </row>
    <row r="61" spans="3:24">
      <c r="C61" s="160"/>
      <c r="D61" s="161"/>
      <c r="E61" s="161"/>
      <c r="F61" s="161"/>
      <c r="G61" s="161"/>
      <c r="H61" s="161"/>
      <c r="I61" s="161"/>
      <c r="J61" s="161"/>
      <c r="K61" s="161"/>
      <c r="L61" s="161"/>
      <c r="M61" s="166"/>
      <c r="N61" s="166"/>
      <c r="O61" s="166"/>
      <c r="P61" s="166"/>
      <c r="Q61" s="167"/>
      <c r="R61" s="174"/>
      <c r="S61" s="169"/>
      <c r="T61" s="175"/>
      <c r="U61" s="176"/>
      <c r="V61" s="171"/>
      <c r="W61" s="171"/>
      <c r="X61" s="172"/>
    </row>
    <row r="62" spans="3:24">
      <c r="C62" s="160"/>
      <c r="D62" s="161"/>
      <c r="E62" s="161"/>
      <c r="F62" s="161"/>
      <c r="G62" s="161"/>
      <c r="H62" s="161"/>
      <c r="I62" s="161"/>
      <c r="J62" s="161"/>
      <c r="K62" s="161"/>
      <c r="L62" s="161"/>
      <c r="M62" s="166"/>
      <c r="N62" s="166"/>
      <c r="O62" s="166"/>
      <c r="P62" s="166"/>
      <c r="Q62" s="167"/>
      <c r="R62" s="174"/>
      <c r="S62" s="169"/>
      <c r="T62" s="175"/>
      <c r="U62" s="176"/>
      <c r="V62" s="171"/>
      <c r="W62" s="171"/>
      <c r="X62" s="172"/>
    </row>
    <row r="63" spans="3:24">
      <c r="C63" s="160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74"/>
      <c r="R63" s="174"/>
      <c r="S63" s="169"/>
      <c r="T63" s="175"/>
      <c r="U63" s="176"/>
      <c r="V63" s="171"/>
      <c r="W63" s="171"/>
      <c r="X63" s="172"/>
    </row>
    <row r="64" spans="3:24" ht="17.399999999999999">
      <c r="C64" s="160"/>
      <c r="D64" s="177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74"/>
      <c r="R64" s="174"/>
      <c r="S64" s="169"/>
      <c r="T64" s="175"/>
      <c r="U64" s="176"/>
      <c r="V64" s="176"/>
      <c r="W64" s="171"/>
      <c r="X64" s="172"/>
    </row>
    <row r="65" spans="3:24">
      <c r="C65" s="160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74"/>
      <c r="R65" s="174"/>
      <c r="S65" s="169"/>
      <c r="T65" s="175"/>
      <c r="U65" s="176"/>
      <c r="V65" s="176"/>
      <c r="W65" s="176"/>
      <c r="X65" s="172"/>
    </row>
    <row r="66" spans="3:24">
      <c r="C66" s="160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74"/>
      <c r="R66" s="174"/>
      <c r="S66" s="169"/>
      <c r="T66" s="175"/>
      <c r="U66" s="176"/>
      <c r="V66" s="176"/>
      <c r="W66" s="176"/>
      <c r="X66" s="172"/>
    </row>
    <row r="67" spans="3:24">
      <c r="C67" s="160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74"/>
      <c r="R67" s="174"/>
      <c r="S67" s="169"/>
      <c r="T67" s="175"/>
      <c r="U67" s="176"/>
      <c r="V67" s="176"/>
      <c r="W67" s="176"/>
      <c r="X67" s="172"/>
    </row>
    <row r="68" spans="3:24">
      <c r="C68" s="160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74"/>
      <c r="R68" s="174"/>
      <c r="S68" s="169"/>
      <c r="T68" s="175"/>
      <c r="U68" s="176"/>
      <c r="V68" s="176"/>
      <c r="W68" s="176"/>
      <c r="X68" s="172"/>
    </row>
    <row r="69" spans="3:24" ht="15">
      <c r="C69" s="178" t="s">
        <v>563</v>
      </c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80"/>
      <c r="R69" s="180"/>
      <c r="S69" s="181"/>
      <c r="T69" s="175"/>
      <c r="U69" s="176"/>
      <c r="V69" s="176"/>
      <c r="W69" s="176"/>
      <c r="X69" s="182"/>
    </row>
    <row r="70" spans="3:24" ht="15">
      <c r="C70" s="183"/>
      <c r="D70" s="184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6"/>
      <c r="R70" s="186"/>
      <c r="S70" s="187"/>
      <c r="T70" s="188"/>
      <c r="U70" s="189"/>
      <c r="V70" s="189"/>
      <c r="W70" s="189"/>
      <c r="X70" s="190"/>
    </row>
    <row r="71" spans="3:24" ht="15">
      <c r="C71" s="183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91"/>
      <c r="R71" s="191"/>
      <c r="S71" s="192"/>
      <c r="T71" s="193"/>
      <c r="U71" s="194"/>
      <c r="V71" s="194"/>
      <c r="W71" s="194"/>
      <c r="X71" s="195"/>
    </row>
    <row r="72" spans="3:24" ht="15.6">
      <c r="C72" s="183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91"/>
      <c r="R72" s="191"/>
      <c r="S72" s="192"/>
      <c r="T72" s="370" t="s">
        <v>564</v>
      </c>
      <c r="U72" s="371"/>
      <c r="V72" s="371"/>
      <c r="W72" s="371"/>
      <c r="X72" s="196">
        <f>+SUM(X49:X71)</f>
        <v>1</v>
      </c>
    </row>
    <row r="73" spans="3:24" ht="15">
      <c r="C73" s="183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91"/>
      <c r="R73" s="191"/>
      <c r="S73" s="192"/>
      <c r="T73" s="372" t="s">
        <v>565</v>
      </c>
      <c r="U73" s="373"/>
      <c r="V73" s="373"/>
      <c r="W73" s="373"/>
      <c r="X73" s="197">
        <f>ROUNDUP(X72,1)</f>
        <v>1</v>
      </c>
    </row>
    <row r="74" spans="3:24" ht="17.399999999999999">
      <c r="C74" s="198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200"/>
      <c r="R74" s="200"/>
      <c r="S74" s="201"/>
      <c r="T74" s="374" t="s">
        <v>90</v>
      </c>
      <c r="U74" s="375"/>
      <c r="V74" s="375"/>
      <c r="W74" s="375"/>
      <c r="X74" s="202">
        <f>X73</f>
        <v>1</v>
      </c>
    </row>
    <row r="75" spans="3:24" ht="17.399999999999999">
      <c r="C75" s="203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5"/>
      <c r="R75" s="205"/>
      <c r="S75" s="205"/>
      <c r="T75" s="206"/>
      <c r="U75" s="207"/>
      <c r="V75" s="207"/>
      <c r="W75" s="207"/>
      <c r="X75" s="208"/>
    </row>
    <row r="76" spans="3:24" ht="17.399999999999999">
      <c r="C76" s="203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5"/>
      <c r="R76" s="205"/>
      <c r="S76" s="205"/>
      <c r="T76" s="206"/>
      <c r="U76" s="207"/>
      <c r="V76" s="207"/>
      <c r="W76" s="207"/>
      <c r="X76" s="208"/>
    </row>
    <row r="77" spans="3:24" ht="17.399999999999999">
      <c r="C77" s="203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5"/>
      <c r="R77" s="205"/>
      <c r="S77" s="205"/>
      <c r="T77" s="206"/>
      <c r="U77" s="207"/>
      <c r="V77" s="207"/>
      <c r="W77" s="207"/>
      <c r="X77" s="208"/>
    </row>
    <row r="78" spans="3:24" ht="17.399999999999999">
      <c r="C78" s="203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9"/>
      <c r="O78" s="204"/>
      <c r="P78" s="204"/>
      <c r="Q78" s="205"/>
      <c r="R78" s="205"/>
      <c r="S78" s="205"/>
      <c r="T78" s="206"/>
      <c r="U78" s="207"/>
      <c r="V78" s="207"/>
      <c r="W78" s="207"/>
      <c r="X78" s="208"/>
    </row>
    <row r="79" spans="3:24" ht="15">
      <c r="C79" s="210"/>
      <c r="D79" s="211" t="s">
        <v>566</v>
      </c>
      <c r="E79" s="161"/>
      <c r="F79" s="161"/>
      <c r="G79" s="161"/>
      <c r="H79" s="161"/>
      <c r="I79" s="161"/>
      <c r="J79" s="161"/>
      <c r="K79" s="161"/>
      <c r="L79" s="161"/>
      <c r="M79" s="161"/>
      <c r="N79" s="212" t="s">
        <v>567</v>
      </c>
      <c r="O79" s="161"/>
      <c r="P79" s="161"/>
      <c r="Q79" s="174"/>
      <c r="R79" s="174"/>
      <c r="S79" s="213"/>
      <c r="T79" s="174"/>
      <c r="V79" s="167"/>
      <c r="W79" s="167"/>
      <c r="X79" s="214"/>
    </row>
    <row r="80" spans="3:24">
      <c r="C80" s="215"/>
      <c r="D80" s="173" t="s">
        <v>568</v>
      </c>
      <c r="E80" s="161"/>
      <c r="F80" s="161"/>
      <c r="G80" s="161"/>
      <c r="H80" s="161"/>
      <c r="I80" s="161"/>
      <c r="J80" s="161"/>
      <c r="K80" s="161"/>
      <c r="L80" s="161"/>
      <c r="M80" s="161"/>
      <c r="N80" s="216" t="s">
        <v>568</v>
      </c>
      <c r="O80" s="161"/>
      <c r="P80" s="161"/>
      <c r="Q80" s="174"/>
      <c r="R80" s="174"/>
      <c r="S80" s="213"/>
      <c r="T80" s="174"/>
      <c r="V80" s="167"/>
      <c r="W80" s="167"/>
      <c r="X80" s="214"/>
    </row>
    <row r="81" spans="3:25">
      <c r="C81" s="215"/>
      <c r="D81" s="173" t="s">
        <v>569</v>
      </c>
      <c r="E81" s="161"/>
      <c r="F81" s="161"/>
      <c r="G81" s="161"/>
      <c r="H81" s="161"/>
      <c r="I81" s="161"/>
      <c r="J81" s="161"/>
      <c r="K81" s="161"/>
      <c r="L81" s="161"/>
      <c r="M81" s="161"/>
      <c r="N81" s="216" t="s">
        <v>569</v>
      </c>
      <c r="O81" s="161"/>
      <c r="P81" s="161"/>
      <c r="Q81" s="174"/>
      <c r="R81" s="174"/>
      <c r="S81" s="213"/>
      <c r="T81" s="174"/>
      <c r="V81" s="167"/>
      <c r="W81" s="167"/>
      <c r="X81" s="214"/>
    </row>
    <row r="82" spans="3:25" ht="14.4" thickBot="1">
      <c r="C82" s="217" t="s">
        <v>570</v>
      </c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9"/>
      <c r="R82" s="219"/>
      <c r="S82" s="220"/>
      <c r="T82" s="221"/>
      <c r="U82" s="220"/>
      <c r="V82" s="220"/>
      <c r="W82" s="220"/>
      <c r="X82" s="222"/>
    </row>
    <row r="83" spans="3:25" ht="14.4" thickBot="1"/>
    <row r="84" spans="3:25" s="224" customFormat="1" ht="70.5" customHeight="1">
      <c r="C84" s="376"/>
      <c r="D84" s="377"/>
      <c r="E84" s="382" t="s">
        <v>552</v>
      </c>
      <c r="F84" s="383"/>
      <c r="G84" s="383"/>
      <c r="H84" s="383"/>
      <c r="I84" s="383"/>
      <c r="J84" s="383"/>
      <c r="K84" s="383"/>
      <c r="L84" s="383"/>
      <c r="M84" s="383"/>
      <c r="N84" s="383"/>
      <c r="O84" s="383"/>
      <c r="P84" s="383"/>
      <c r="Q84" s="383"/>
      <c r="R84" s="383"/>
      <c r="S84" s="383"/>
      <c r="T84" s="384"/>
      <c r="U84" s="385"/>
      <c r="V84" s="386"/>
      <c r="W84" s="386"/>
      <c r="X84" s="387"/>
    </row>
    <row r="85" spans="3:25" s="224" customFormat="1" ht="30" customHeight="1">
      <c r="C85" s="378"/>
      <c r="D85" s="379"/>
      <c r="E85" s="394" t="s">
        <v>553</v>
      </c>
      <c r="F85" s="395"/>
      <c r="G85" s="395"/>
      <c r="H85" s="395"/>
      <c r="I85" s="395"/>
      <c r="J85" s="395"/>
      <c r="K85" s="395"/>
      <c r="L85" s="395"/>
      <c r="M85" s="395"/>
      <c r="N85" s="395"/>
      <c r="O85" s="395"/>
      <c r="P85" s="395"/>
      <c r="Q85" s="395"/>
      <c r="R85" s="395"/>
      <c r="S85" s="395"/>
      <c r="T85" s="396"/>
      <c r="U85" s="388"/>
      <c r="V85" s="389"/>
      <c r="W85" s="389"/>
      <c r="X85" s="390"/>
    </row>
    <row r="86" spans="3:25" s="224" customFormat="1" ht="30" customHeight="1" thickBot="1">
      <c r="C86" s="380"/>
      <c r="D86" s="381"/>
      <c r="E86" s="397" t="s">
        <v>554</v>
      </c>
      <c r="F86" s="398"/>
      <c r="G86" s="398"/>
      <c r="H86" s="398"/>
      <c r="I86" s="398"/>
      <c r="J86" s="398"/>
      <c r="K86" s="398"/>
      <c r="L86" s="398"/>
      <c r="M86" s="398"/>
      <c r="N86" s="398"/>
      <c r="O86" s="398"/>
      <c r="P86" s="398"/>
      <c r="Q86" s="398"/>
      <c r="R86" s="398"/>
      <c r="S86" s="398"/>
      <c r="T86" s="399"/>
      <c r="U86" s="391"/>
      <c r="V86" s="392"/>
      <c r="W86" s="392"/>
      <c r="X86" s="393"/>
    </row>
    <row r="87" spans="3:25" ht="50.25" customHeight="1">
      <c r="C87" s="400" t="s">
        <v>555</v>
      </c>
      <c r="D87" s="401"/>
      <c r="E87" s="401"/>
      <c r="F87" s="401"/>
      <c r="G87" s="401"/>
      <c r="H87" s="401"/>
      <c r="I87" s="402"/>
      <c r="J87" s="403">
        <v>2</v>
      </c>
      <c r="K87" s="404"/>
      <c r="L87" s="404" t="str">
        <f>+VLOOKUP(J87,Resumen!$B:$D,2,FALSE)</f>
        <v>DEMOLICIONES</v>
      </c>
      <c r="M87" s="404"/>
      <c r="N87" s="405"/>
      <c r="O87" s="406" t="s">
        <v>556</v>
      </c>
      <c r="P87" s="401"/>
      <c r="Q87" s="407">
        <v>2.2999999999999998</v>
      </c>
      <c r="R87" s="408"/>
      <c r="S87" s="404" t="str">
        <f>+VLOOKUP(Q87,Resumen!$B:$D,2,FALSE)</f>
        <v>Demolición estructuras en concreto (pozos existentes). Incluye retiro del material a punto de acopio en obra.</v>
      </c>
      <c r="T87" s="405"/>
      <c r="U87" s="149" t="s">
        <v>557</v>
      </c>
      <c r="V87" s="150" t="str">
        <f>+VLOOKUP(Q87,Resumen!$B:$D,3,FALSE)</f>
        <v>m²</v>
      </c>
      <c r="W87" s="151" t="s">
        <v>558</v>
      </c>
      <c r="X87" s="152" t="s">
        <v>572</v>
      </c>
      <c r="Y87" s="225">
        <f>+X115</f>
        <v>1</v>
      </c>
    </row>
    <row r="88" spans="3:25">
      <c r="C88" s="153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5"/>
      <c r="T88" s="363" t="s">
        <v>559</v>
      </c>
      <c r="U88" s="365" t="s">
        <v>560</v>
      </c>
      <c r="V88" s="366"/>
      <c r="W88" s="367"/>
      <c r="X88" s="368" t="s">
        <v>561</v>
      </c>
    </row>
    <row r="89" spans="3:25">
      <c r="C89" s="156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8"/>
      <c r="T89" s="364"/>
      <c r="U89" s="159" t="s">
        <v>579</v>
      </c>
      <c r="V89" s="159" t="s">
        <v>577</v>
      </c>
      <c r="W89" s="159"/>
      <c r="X89" s="369"/>
    </row>
    <row r="90" spans="3:25" ht="15">
      <c r="C90" s="160"/>
      <c r="D90" s="161"/>
      <c r="E90" s="161"/>
      <c r="F90" s="162"/>
      <c r="G90" s="163"/>
      <c r="H90" s="164"/>
      <c r="I90" s="164"/>
      <c r="J90" s="163"/>
      <c r="K90" s="165"/>
      <c r="L90" s="166"/>
      <c r="M90" s="166"/>
      <c r="N90" s="166"/>
      <c r="O90" s="166"/>
      <c r="P90" s="164"/>
      <c r="Q90" s="167"/>
      <c r="R90" s="168"/>
      <c r="S90" s="169"/>
      <c r="T90" s="170"/>
      <c r="U90" s="171"/>
      <c r="V90" s="171"/>
      <c r="W90" s="171"/>
      <c r="X90" s="172"/>
    </row>
    <row r="91" spans="3:25">
      <c r="C91" s="160"/>
      <c r="D91" s="161"/>
      <c r="E91" s="161"/>
      <c r="F91" s="161"/>
      <c r="G91" s="161"/>
      <c r="H91" s="161"/>
      <c r="I91" s="161"/>
      <c r="J91" s="161"/>
      <c r="K91" s="161"/>
      <c r="L91" s="161"/>
      <c r="M91" s="166"/>
      <c r="N91" s="166"/>
      <c r="O91" s="166"/>
      <c r="P91" s="166"/>
      <c r="Q91" s="167"/>
      <c r="R91" s="174"/>
      <c r="S91" s="169"/>
      <c r="T91" s="175" t="s">
        <v>580</v>
      </c>
      <c r="U91" s="176">
        <v>0.5</v>
      </c>
      <c r="V91" s="171">
        <v>1.87</v>
      </c>
      <c r="W91" s="171"/>
      <c r="X91" s="172">
        <f>+V91*U91</f>
        <v>0.93500000000000005</v>
      </c>
    </row>
    <row r="92" spans="3:25">
      <c r="C92" s="160"/>
      <c r="D92" s="161"/>
      <c r="E92" s="161"/>
      <c r="F92" s="161"/>
      <c r="G92" s="161"/>
      <c r="H92" s="161"/>
      <c r="I92" s="161"/>
      <c r="J92" s="161"/>
      <c r="K92" s="161"/>
      <c r="L92" s="161"/>
      <c r="M92" s="166"/>
      <c r="N92" s="166"/>
      <c r="O92" s="166"/>
      <c r="P92" s="166"/>
      <c r="Q92" s="167"/>
      <c r="R92" s="174"/>
      <c r="S92" s="169"/>
      <c r="T92" s="175"/>
      <c r="U92" s="176"/>
      <c r="V92" s="171"/>
      <c r="W92" s="171"/>
      <c r="X92" s="172"/>
    </row>
    <row r="93" spans="3:25">
      <c r="C93" s="160"/>
      <c r="D93" s="161"/>
      <c r="E93" s="161"/>
      <c r="F93" s="161"/>
      <c r="G93" s="161"/>
      <c r="H93" s="161"/>
      <c r="I93" s="161"/>
      <c r="J93" s="161"/>
      <c r="K93" s="161"/>
      <c r="L93" s="161"/>
      <c r="M93" s="166"/>
      <c r="N93" s="166"/>
      <c r="O93" s="166"/>
      <c r="P93" s="166"/>
      <c r="Q93" s="167"/>
      <c r="R93" s="174"/>
      <c r="S93" s="169"/>
      <c r="T93" s="175"/>
      <c r="U93" s="176"/>
      <c r="V93" s="171"/>
      <c r="W93" s="171"/>
      <c r="X93" s="172"/>
    </row>
    <row r="94" spans="3:25">
      <c r="C94" s="160"/>
      <c r="D94" s="161"/>
      <c r="E94" s="161"/>
      <c r="F94" s="161"/>
      <c r="G94" s="161"/>
      <c r="H94" s="161"/>
      <c r="I94" s="161"/>
      <c r="J94" s="161"/>
      <c r="K94" s="161"/>
      <c r="L94" s="161"/>
      <c r="M94" s="166"/>
      <c r="N94" s="166"/>
      <c r="O94" s="166"/>
      <c r="P94" s="166"/>
      <c r="Q94" s="167"/>
      <c r="R94" s="174"/>
      <c r="S94" s="169"/>
      <c r="T94" s="175"/>
      <c r="U94" s="176"/>
      <c r="V94" s="171"/>
      <c r="W94" s="171"/>
      <c r="X94" s="172"/>
    </row>
    <row r="95" spans="3:25">
      <c r="C95" s="160"/>
      <c r="D95" s="161"/>
      <c r="E95" s="161"/>
      <c r="F95" s="161"/>
      <c r="G95" s="161"/>
      <c r="H95" s="161"/>
      <c r="I95" s="161"/>
      <c r="J95" s="161"/>
      <c r="K95" s="161"/>
      <c r="L95" s="161"/>
      <c r="M95" s="166"/>
      <c r="N95" s="166"/>
      <c r="O95" s="166"/>
      <c r="P95" s="166"/>
      <c r="Q95" s="167"/>
      <c r="R95" s="174"/>
      <c r="S95" s="169"/>
      <c r="T95" s="175"/>
      <c r="U95" s="176"/>
      <c r="V95" s="171"/>
      <c r="W95" s="171"/>
      <c r="X95" s="172"/>
    </row>
    <row r="96" spans="3:25">
      <c r="C96" s="160"/>
      <c r="D96" s="161"/>
      <c r="E96" s="161"/>
      <c r="F96" s="161"/>
      <c r="G96" s="161"/>
      <c r="H96" s="161"/>
      <c r="I96" s="161"/>
      <c r="J96" s="161"/>
      <c r="K96" s="161"/>
      <c r="L96" s="161"/>
      <c r="M96" s="166"/>
      <c r="N96" s="166"/>
      <c r="O96" s="166"/>
      <c r="P96" s="166"/>
      <c r="Q96" s="167"/>
      <c r="R96" s="174"/>
      <c r="S96" s="169"/>
      <c r="T96" s="175"/>
      <c r="U96" s="176"/>
      <c r="V96" s="171"/>
      <c r="W96" s="171"/>
      <c r="X96" s="172"/>
    </row>
    <row r="97" spans="3:24">
      <c r="C97" s="160"/>
      <c r="D97" s="161"/>
      <c r="E97" s="161"/>
      <c r="F97" s="161"/>
      <c r="G97" s="161"/>
      <c r="H97" s="161"/>
      <c r="I97" s="161"/>
      <c r="J97" s="161"/>
      <c r="K97" s="161"/>
      <c r="L97" s="161"/>
      <c r="M97" s="166"/>
      <c r="N97" s="166"/>
      <c r="O97" s="166"/>
      <c r="P97" s="166"/>
      <c r="Q97" s="167"/>
      <c r="R97" s="174"/>
      <c r="S97" s="169"/>
      <c r="T97" s="175"/>
      <c r="U97" s="176"/>
      <c r="V97" s="171"/>
      <c r="W97" s="171"/>
      <c r="X97" s="172"/>
    </row>
    <row r="98" spans="3:24">
      <c r="C98" s="160"/>
      <c r="D98" s="161"/>
      <c r="E98" s="161"/>
      <c r="F98" s="161"/>
      <c r="G98" s="161"/>
      <c r="H98" s="161"/>
      <c r="I98" s="161"/>
      <c r="J98" s="161"/>
      <c r="K98" s="161"/>
      <c r="L98" s="161"/>
      <c r="M98" s="166"/>
      <c r="N98" s="166"/>
      <c r="O98" s="166"/>
      <c r="P98" s="166"/>
      <c r="Q98" s="167"/>
      <c r="R98" s="174"/>
      <c r="S98" s="169"/>
      <c r="T98" s="175"/>
      <c r="U98" s="176"/>
      <c r="V98" s="171"/>
      <c r="W98" s="171"/>
      <c r="X98" s="172"/>
    </row>
    <row r="99" spans="3:24">
      <c r="C99" s="160"/>
      <c r="D99" s="161"/>
      <c r="E99" s="161"/>
      <c r="F99" s="161"/>
      <c r="G99" s="161"/>
      <c r="H99" s="161"/>
      <c r="I99" s="161"/>
      <c r="J99" s="161"/>
      <c r="K99" s="161"/>
      <c r="L99" s="161"/>
      <c r="M99" s="166"/>
      <c r="N99" s="166"/>
      <c r="O99" s="166"/>
      <c r="P99" s="166"/>
      <c r="Q99" s="167"/>
      <c r="R99" s="174"/>
      <c r="S99" s="169"/>
      <c r="T99" s="175"/>
      <c r="U99" s="176"/>
      <c r="V99" s="171"/>
      <c r="W99" s="171"/>
      <c r="X99" s="172"/>
    </row>
    <row r="100" spans="3:24">
      <c r="C100" s="160"/>
      <c r="D100" s="161"/>
      <c r="E100" s="161"/>
      <c r="F100" s="161"/>
      <c r="G100" s="161"/>
      <c r="H100" s="161"/>
      <c r="I100" s="161"/>
      <c r="J100" s="161"/>
      <c r="K100" s="161"/>
      <c r="L100" s="161"/>
      <c r="M100" s="166"/>
      <c r="N100" s="166"/>
      <c r="O100" s="166"/>
      <c r="P100" s="166"/>
      <c r="Q100" s="167"/>
      <c r="R100" s="174"/>
      <c r="S100" s="169"/>
      <c r="T100" s="175"/>
      <c r="U100" s="176"/>
      <c r="V100" s="171"/>
      <c r="W100" s="171"/>
      <c r="X100" s="172"/>
    </row>
    <row r="101" spans="3:24">
      <c r="C101" s="160"/>
      <c r="D101" s="161"/>
      <c r="E101" s="161"/>
      <c r="F101" s="161"/>
      <c r="G101" s="161"/>
      <c r="H101" s="161"/>
      <c r="I101" s="161"/>
      <c r="J101" s="161"/>
      <c r="K101" s="161"/>
      <c r="L101" s="161"/>
      <c r="M101" s="166"/>
      <c r="N101" s="166"/>
      <c r="O101" s="166"/>
      <c r="P101" s="166"/>
      <c r="Q101" s="167"/>
      <c r="R101" s="174"/>
      <c r="S101" s="169"/>
      <c r="T101" s="175"/>
      <c r="U101" s="176"/>
      <c r="V101" s="171"/>
      <c r="W101" s="171"/>
      <c r="X101" s="172"/>
    </row>
    <row r="102" spans="3:24">
      <c r="C102" s="160"/>
      <c r="D102" s="161"/>
      <c r="E102" s="161"/>
      <c r="F102" s="161"/>
      <c r="G102" s="161"/>
      <c r="H102" s="161"/>
      <c r="I102" s="161"/>
      <c r="J102" s="161"/>
      <c r="K102" s="161"/>
      <c r="L102" s="161"/>
      <c r="M102" s="166"/>
      <c r="N102" s="166"/>
      <c r="O102" s="166"/>
      <c r="P102" s="166"/>
      <c r="Q102" s="167"/>
      <c r="R102" s="174"/>
      <c r="S102" s="169"/>
      <c r="T102" s="175"/>
      <c r="U102" s="176"/>
      <c r="V102" s="171"/>
      <c r="W102" s="171"/>
      <c r="X102" s="172"/>
    </row>
    <row r="103" spans="3:24">
      <c r="C103" s="160"/>
      <c r="D103" s="161"/>
      <c r="E103" s="161"/>
      <c r="F103" s="161"/>
      <c r="G103" s="161"/>
      <c r="H103" s="161"/>
      <c r="I103" s="161"/>
      <c r="J103" s="161"/>
      <c r="K103" s="161"/>
      <c r="L103" s="161"/>
      <c r="M103" s="166"/>
      <c r="N103" s="166"/>
      <c r="O103" s="166"/>
      <c r="P103" s="166"/>
      <c r="Q103" s="167"/>
      <c r="R103" s="174"/>
      <c r="S103" s="169"/>
      <c r="T103" s="175"/>
      <c r="U103" s="176"/>
      <c r="V103" s="171"/>
      <c r="W103" s="171"/>
      <c r="X103" s="172"/>
    </row>
    <row r="104" spans="3:24">
      <c r="C104" s="160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74"/>
      <c r="R104" s="174"/>
      <c r="S104" s="169"/>
      <c r="T104" s="175"/>
      <c r="U104" s="176"/>
      <c r="V104" s="171"/>
      <c r="W104" s="171"/>
      <c r="X104" s="172"/>
    </row>
    <row r="105" spans="3:24" ht="17.399999999999999">
      <c r="C105" s="160"/>
      <c r="D105" s="177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74"/>
      <c r="R105" s="174"/>
      <c r="S105" s="169"/>
      <c r="T105" s="175"/>
      <c r="U105" s="176"/>
      <c r="V105" s="176"/>
      <c r="W105" s="171"/>
      <c r="X105" s="172"/>
    </row>
    <row r="106" spans="3:24">
      <c r="C106" s="160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74"/>
      <c r="R106" s="174"/>
      <c r="S106" s="169"/>
      <c r="T106" s="175"/>
      <c r="U106" s="176"/>
      <c r="V106" s="176"/>
      <c r="W106" s="176"/>
      <c r="X106" s="172"/>
    </row>
    <row r="107" spans="3:24">
      <c r="C107" s="160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74"/>
      <c r="R107" s="174"/>
      <c r="S107" s="169"/>
      <c r="T107" s="175"/>
      <c r="U107" s="176"/>
      <c r="V107" s="176"/>
      <c r="W107" s="176"/>
      <c r="X107" s="172"/>
    </row>
    <row r="108" spans="3:24">
      <c r="C108" s="160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74"/>
      <c r="R108" s="174"/>
      <c r="S108" s="169"/>
      <c r="T108" s="175"/>
      <c r="U108" s="176"/>
      <c r="V108" s="176"/>
      <c r="W108" s="176"/>
      <c r="X108" s="172"/>
    </row>
    <row r="109" spans="3:24">
      <c r="C109" s="160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74"/>
      <c r="R109" s="174"/>
      <c r="S109" s="169"/>
      <c r="T109" s="175"/>
      <c r="U109" s="176"/>
      <c r="V109" s="176"/>
      <c r="W109" s="176"/>
      <c r="X109" s="172"/>
    </row>
    <row r="110" spans="3:24" ht="15">
      <c r="C110" s="178" t="s">
        <v>563</v>
      </c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80"/>
      <c r="R110" s="180"/>
      <c r="S110" s="181"/>
      <c r="T110" s="175"/>
      <c r="U110" s="176"/>
      <c r="V110" s="176"/>
      <c r="W110" s="176"/>
      <c r="X110" s="182"/>
    </row>
    <row r="111" spans="3:24" ht="15">
      <c r="C111" s="183"/>
      <c r="D111" s="184"/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5"/>
      <c r="P111" s="185"/>
      <c r="Q111" s="186"/>
      <c r="R111" s="186"/>
      <c r="S111" s="187"/>
      <c r="T111" s="188"/>
      <c r="U111" s="189"/>
      <c r="V111" s="189"/>
      <c r="W111" s="189"/>
      <c r="X111" s="190"/>
    </row>
    <row r="112" spans="3:24" ht="15">
      <c r="C112" s="183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91"/>
      <c r="R112" s="191"/>
      <c r="S112" s="192"/>
      <c r="T112" s="193"/>
      <c r="U112" s="194"/>
      <c r="V112" s="194"/>
      <c r="W112" s="194"/>
      <c r="X112" s="195"/>
    </row>
    <row r="113" spans="3:25" ht="15.6">
      <c r="C113" s="183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91"/>
      <c r="R113" s="191"/>
      <c r="S113" s="192"/>
      <c r="T113" s="370" t="s">
        <v>564</v>
      </c>
      <c r="U113" s="371"/>
      <c r="V113" s="371"/>
      <c r="W113" s="371"/>
      <c r="X113" s="196">
        <f>+SUM(X90:X112)</f>
        <v>0.93500000000000005</v>
      </c>
    </row>
    <row r="114" spans="3:25" ht="15">
      <c r="C114" s="183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91"/>
      <c r="R114" s="191"/>
      <c r="S114" s="192"/>
      <c r="T114" s="372" t="s">
        <v>565</v>
      </c>
      <c r="U114" s="373"/>
      <c r="V114" s="373"/>
      <c r="W114" s="373"/>
      <c r="X114" s="197">
        <f>ROUNDUP(X113,1)</f>
        <v>1</v>
      </c>
    </row>
    <row r="115" spans="3:25" ht="17.399999999999999">
      <c r="C115" s="198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200"/>
      <c r="R115" s="200"/>
      <c r="S115" s="201"/>
      <c r="T115" s="374" t="s">
        <v>90</v>
      </c>
      <c r="U115" s="375"/>
      <c r="V115" s="375"/>
      <c r="W115" s="375"/>
      <c r="X115" s="202">
        <f>X114</f>
        <v>1</v>
      </c>
    </row>
    <row r="116" spans="3:25" ht="17.399999999999999">
      <c r="C116" s="203"/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4"/>
      <c r="Q116" s="205"/>
      <c r="R116" s="205"/>
      <c r="S116" s="205"/>
      <c r="T116" s="206"/>
      <c r="U116" s="207"/>
      <c r="V116" s="207"/>
      <c r="W116" s="207"/>
      <c r="X116" s="208"/>
    </row>
    <row r="117" spans="3:25" ht="17.399999999999999">
      <c r="C117" s="203"/>
      <c r="D117" s="204"/>
      <c r="E117" s="204"/>
      <c r="F117" s="204"/>
      <c r="G117" s="204"/>
      <c r="H117" s="204"/>
      <c r="I117" s="204"/>
      <c r="J117" s="204"/>
      <c r="K117" s="204"/>
      <c r="L117" s="204"/>
      <c r="M117" s="204"/>
      <c r="N117" s="204"/>
      <c r="O117" s="204"/>
      <c r="P117" s="204"/>
      <c r="Q117" s="205"/>
      <c r="R117" s="205"/>
      <c r="S117" s="205"/>
      <c r="T117" s="206"/>
      <c r="U117" s="207"/>
      <c r="V117" s="207"/>
      <c r="W117" s="207"/>
      <c r="X117" s="208"/>
    </row>
    <row r="118" spans="3:25" ht="17.399999999999999">
      <c r="C118" s="203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  <c r="N118" s="204"/>
      <c r="O118" s="204"/>
      <c r="P118" s="204"/>
      <c r="Q118" s="205"/>
      <c r="R118" s="205"/>
      <c r="S118" s="205"/>
      <c r="T118" s="206"/>
      <c r="U118" s="207"/>
      <c r="V118" s="207"/>
      <c r="W118" s="207"/>
      <c r="X118" s="208"/>
    </row>
    <row r="119" spans="3:25" ht="17.399999999999999">
      <c r="C119" s="203"/>
      <c r="D119" s="204"/>
      <c r="E119" s="204"/>
      <c r="F119" s="204"/>
      <c r="G119" s="204"/>
      <c r="H119" s="204"/>
      <c r="I119" s="204"/>
      <c r="J119" s="204"/>
      <c r="K119" s="204"/>
      <c r="L119" s="204"/>
      <c r="M119" s="204"/>
      <c r="N119" s="209"/>
      <c r="O119" s="204"/>
      <c r="P119" s="204"/>
      <c r="Q119" s="205"/>
      <c r="R119" s="205"/>
      <c r="S119" s="205"/>
      <c r="T119" s="206"/>
      <c r="U119" s="207"/>
      <c r="V119" s="207"/>
      <c r="W119" s="207"/>
      <c r="X119" s="208"/>
    </row>
    <row r="120" spans="3:25" ht="15">
      <c r="C120" s="210"/>
      <c r="D120" s="211" t="s">
        <v>566</v>
      </c>
      <c r="E120" s="161"/>
      <c r="F120" s="161"/>
      <c r="G120" s="161"/>
      <c r="H120" s="161"/>
      <c r="I120" s="161"/>
      <c r="J120" s="161"/>
      <c r="K120" s="161"/>
      <c r="L120" s="161"/>
      <c r="M120" s="161"/>
      <c r="N120" s="212" t="s">
        <v>567</v>
      </c>
      <c r="O120" s="161"/>
      <c r="P120" s="161"/>
      <c r="Q120" s="174"/>
      <c r="R120" s="174"/>
      <c r="S120" s="213"/>
      <c r="T120" s="174"/>
      <c r="V120" s="167"/>
      <c r="W120" s="167"/>
      <c r="X120" s="214"/>
    </row>
    <row r="121" spans="3:25">
      <c r="C121" s="215"/>
      <c r="D121" s="173" t="s">
        <v>568</v>
      </c>
      <c r="E121" s="161"/>
      <c r="F121" s="161"/>
      <c r="G121" s="161"/>
      <c r="H121" s="161"/>
      <c r="I121" s="161"/>
      <c r="J121" s="161"/>
      <c r="K121" s="161"/>
      <c r="L121" s="161"/>
      <c r="M121" s="161"/>
      <c r="N121" s="216" t="s">
        <v>568</v>
      </c>
      <c r="O121" s="161"/>
      <c r="P121" s="161"/>
      <c r="Q121" s="174"/>
      <c r="R121" s="174"/>
      <c r="S121" s="213"/>
      <c r="T121" s="174"/>
      <c r="V121" s="167"/>
      <c r="W121" s="167"/>
      <c r="X121" s="214"/>
    </row>
    <row r="122" spans="3:25">
      <c r="C122" s="215"/>
      <c r="D122" s="173" t="s">
        <v>569</v>
      </c>
      <c r="E122" s="161"/>
      <c r="F122" s="161"/>
      <c r="G122" s="161"/>
      <c r="H122" s="161"/>
      <c r="I122" s="161"/>
      <c r="J122" s="161"/>
      <c r="K122" s="161"/>
      <c r="L122" s="161"/>
      <c r="M122" s="161"/>
      <c r="N122" s="216" t="s">
        <v>569</v>
      </c>
      <c r="O122" s="161"/>
      <c r="P122" s="161"/>
      <c r="Q122" s="174"/>
      <c r="R122" s="174"/>
      <c r="S122" s="213"/>
      <c r="T122" s="174"/>
      <c r="V122" s="167"/>
      <c r="W122" s="167"/>
      <c r="X122" s="214"/>
    </row>
    <row r="123" spans="3:25" ht="14.4" thickBot="1">
      <c r="C123" s="217" t="s">
        <v>570</v>
      </c>
      <c r="D123" s="218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9"/>
      <c r="R123" s="219"/>
      <c r="S123" s="220"/>
      <c r="T123" s="221"/>
      <c r="U123" s="220"/>
      <c r="V123" s="220"/>
      <c r="W123" s="220"/>
      <c r="X123" s="222"/>
    </row>
    <row r="124" spans="3:25" ht="14.4" thickBot="1"/>
    <row r="125" spans="3:25" s="224" customFormat="1" ht="70.5" customHeight="1">
      <c r="C125" s="376"/>
      <c r="D125" s="377"/>
      <c r="E125" s="382" t="s">
        <v>552</v>
      </c>
      <c r="F125" s="383"/>
      <c r="G125" s="383"/>
      <c r="H125" s="383"/>
      <c r="I125" s="383"/>
      <c r="J125" s="383"/>
      <c r="K125" s="383"/>
      <c r="L125" s="383"/>
      <c r="M125" s="383"/>
      <c r="N125" s="383"/>
      <c r="O125" s="383"/>
      <c r="P125" s="383"/>
      <c r="Q125" s="383"/>
      <c r="R125" s="383"/>
      <c r="S125" s="383"/>
      <c r="T125" s="384"/>
      <c r="U125" s="385"/>
      <c r="V125" s="386"/>
      <c r="W125" s="386"/>
      <c r="X125" s="387"/>
    </row>
    <row r="126" spans="3:25" s="224" customFormat="1" ht="30" customHeight="1">
      <c r="C126" s="378"/>
      <c r="D126" s="379"/>
      <c r="E126" s="394" t="s">
        <v>553</v>
      </c>
      <c r="F126" s="395"/>
      <c r="G126" s="395"/>
      <c r="H126" s="395"/>
      <c r="I126" s="395"/>
      <c r="J126" s="395"/>
      <c r="K126" s="395"/>
      <c r="L126" s="395"/>
      <c r="M126" s="395"/>
      <c r="N126" s="395"/>
      <c r="O126" s="395"/>
      <c r="P126" s="395"/>
      <c r="Q126" s="395"/>
      <c r="R126" s="395"/>
      <c r="S126" s="395"/>
      <c r="T126" s="396"/>
      <c r="U126" s="388"/>
      <c r="V126" s="389"/>
      <c r="W126" s="389"/>
      <c r="X126" s="390"/>
    </row>
    <row r="127" spans="3:25" s="224" customFormat="1" ht="30" customHeight="1" thickBot="1">
      <c r="C127" s="380"/>
      <c r="D127" s="381"/>
      <c r="E127" s="397" t="s">
        <v>554</v>
      </c>
      <c r="F127" s="398"/>
      <c r="G127" s="398"/>
      <c r="H127" s="398"/>
      <c r="I127" s="398"/>
      <c r="J127" s="398"/>
      <c r="K127" s="398"/>
      <c r="L127" s="398"/>
      <c r="M127" s="398"/>
      <c r="N127" s="398"/>
      <c r="O127" s="398"/>
      <c r="P127" s="398"/>
      <c r="Q127" s="398"/>
      <c r="R127" s="398"/>
      <c r="S127" s="398"/>
      <c r="T127" s="399"/>
      <c r="U127" s="391"/>
      <c r="V127" s="392"/>
      <c r="W127" s="392"/>
      <c r="X127" s="393"/>
    </row>
    <row r="128" spans="3:25" ht="50.25" customHeight="1">
      <c r="C128" s="400" t="s">
        <v>555</v>
      </c>
      <c r="D128" s="401"/>
      <c r="E128" s="401"/>
      <c r="F128" s="401"/>
      <c r="G128" s="401"/>
      <c r="H128" s="401"/>
      <c r="I128" s="402"/>
      <c r="J128" s="403">
        <v>3.1</v>
      </c>
      <c r="K128" s="404"/>
      <c r="L128" s="404" t="str">
        <f>+VLOOKUP(J128,Resumen!$B:$D,2,FALSE)</f>
        <v>EXCAVACIONES</v>
      </c>
      <c r="M128" s="404"/>
      <c r="N128" s="405"/>
      <c r="O128" s="406" t="s">
        <v>556</v>
      </c>
      <c r="P128" s="401"/>
      <c r="Q128" s="407" t="s">
        <v>72</v>
      </c>
      <c r="R128" s="408"/>
      <c r="S128" s="404" t="str">
        <f>+VLOOKUP(Q128,Resumen!$B:$D,2,FALSE)</f>
        <v>Excavación manual en material común 0&lt;H≤2m.</v>
      </c>
      <c r="T128" s="405"/>
      <c r="U128" s="149" t="s">
        <v>557</v>
      </c>
      <c r="V128" s="150" t="str">
        <f>+VLOOKUP(Q128,Resumen!$B:$D,3,FALSE)</f>
        <v>m³</v>
      </c>
      <c r="W128" s="151" t="s">
        <v>558</v>
      </c>
      <c r="X128" s="152" t="s">
        <v>572</v>
      </c>
      <c r="Y128" s="225">
        <f>+X156</f>
        <v>533.30000000000007</v>
      </c>
    </row>
    <row r="129" spans="3:24">
      <c r="C129" s="153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5"/>
      <c r="T129" s="363" t="s">
        <v>559</v>
      </c>
      <c r="U129" s="365" t="s">
        <v>560</v>
      </c>
      <c r="V129" s="366"/>
      <c r="W129" s="367"/>
      <c r="X129" s="368" t="s">
        <v>561</v>
      </c>
    </row>
    <row r="130" spans="3:24">
      <c r="C130" s="156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8"/>
      <c r="T130" s="364"/>
      <c r="U130" s="159" t="s">
        <v>579</v>
      </c>
      <c r="V130" s="159" t="s">
        <v>577</v>
      </c>
      <c r="W130" s="159" t="s">
        <v>9</v>
      </c>
      <c r="X130" s="369"/>
    </row>
    <row r="131" spans="3:24" ht="15">
      <c r="C131" s="160"/>
      <c r="D131" s="161"/>
      <c r="E131" s="161"/>
      <c r="F131" s="162"/>
      <c r="G131" s="163"/>
      <c r="H131" s="164"/>
      <c r="I131" s="164"/>
      <c r="J131" s="163"/>
      <c r="K131" s="165"/>
      <c r="L131" s="166"/>
      <c r="M131" s="166"/>
      <c r="N131" s="166"/>
      <c r="O131" s="166"/>
      <c r="P131" s="164"/>
      <c r="Q131" s="167"/>
      <c r="R131" s="168"/>
      <c r="S131" s="169"/>
      <c r="T131" s="170"/>
      <c r="U131" s="171"/>
      <c r="V131" s="171"/>
      <c r="W131" s="171"/>
      <c r="X131" s="172"/>
    </row>
    <row r="132" spans="3:24">
      <c r="C132" s="160"/>
      <c r="D132" s="161"/>
      <c r="E132" s="161"/>
      <c r="F132" s="161"/>
      <c r="G132" s="161"/>
      <c r="H132" s="161"/>
      <c r="I132" s="161"/>
      <c r="J132" s="161"/>
      <c r="K132" s="161"/>
      <c r="L132" s="161"/>
      <c r="M132" s="166"/>
      <c r="N132" s="166"/>
      <c r="O132" s="166"/>
      <c r="P132" s="166"/>
      <c r="Q132" s="167"/>
      <c r="R132" s="174"/>
      <c r="S132" s="169"/>
      <c r="T132" s="175" t="s">
        <v>575</v>
      </c>
      <c r="U132" s="176">
        <f>2*2</f>
        <v>4</v>
      </c>
      <c r="V132" s="171">
        <v>1.87</v>
      </c>
      <c r="W132" s="171">
        <v>1</v>
      </c>
      <c r="X132" s="172">
        <f>+W132*V132*U132</f>
        <v>7.48</v>
      </c>
    </row>
    <row r="133" spans="3:24">
      <c r="C133" s="160"/>
      <c r="D133" s="161"/>
      <c r="E133" s="161"/>
      <c r="F133" s="161"/>
      <c r="G133" s="161"/>
      <c r="H133" s="161"/>
      <c r="I133" s="161"/>
      <c r="J133" s="161"/>
      <c r="K133" s="161"/>
      <c r="L133" s="161"/>
      <c r="M133" s="166"/>
      <c r="N133" s="166"/>
      <c r="O133" s="166"/>
      <c r="P133" s="166"/>
      <c r="Q133" s="167"/>
      <c r="R133" s="174"/>
      <c r="S133" s="169"/>
      <c r="T133" s="175" t="s">
        <v>576</v>
      </c>
      <c r="U133" s="176">
        <f>2*2</f>
        <v>4</v>
      </c>
      <c r="V133" s="171">
        <v>1.87</v>
      </c>
      <c r="W133" s="171">
        <v>1</v>
      </c>
      <c r="X133" s="172">
        <f>+W133*V133*U133</f>
        <v>7.48</v>
      </c>
    </row>
    <row r="134" spans="3:24">
      <c r="C134" s="160"/>
      <c r="D134" s="161"/>
      <c r="E134" s="161"/>
      <c r="F134" s="161"/>
      <c r="G134" s="161"/>
      <c r="H134" s="161"/>
      <c r="I134" s="161"/>
      <c r="J134" s="161"/>
      <c r="K134" s="161"/>
      <c r="L134" s="161"/>
      <c r="M134" s="166"/>
      <c r="N134" s="166"/>
      <c r="O134" s="166"/>
      <c r="P134" s="166"/>
      <c r="Q134" s="167"/>
      <c r="R134" s="174"/>
      <c r="S134" s="169"/>
      <c r="T134" s="175" t="s">
        <v>603</v>
      </c>
      <c r="U134" s="176">
        <f>0.9*0.9</f>
        <v>0.81</v>
      </c>
      <c r="V134" s="171">
        <v>0.9</v>
      </c>
      <c r="W134" s="171">
        <v>711</v>
      </c>
      <c r="X134" s="172">
        <f t="shared" ref="X134" si="1">+U134*V134*W134</f>
        <v>518.31900000000007</v>
      </c>
    </row>
    <row r="135" spans="3:24">
      <c r="C135" s="160"/>
      <c r="D135" s="161"/>
      <c r="E135" s="161"/>
      <c r="F135" s="161"/>
      <c r="G135" s="161"/>
      <c r="H135" s="161"/>
      <c r="I135" s="161"/>
      <c r="J135" s="161"/>
      <c r="K135" s="161"/>
      <c r="L135" s="161"/>
      <c r="M135" s="166"/>
      <c r="N135" s="166"/>
      <c r="O135" s="166"/>
      <c r="P135" s="166"/>
      <c r="Q135" s="167"/>
      <c r="R135" s="174"/>
      <c r="S135" s="169"/>
      <c r="T135" s="175"/>
      <c r="U135" s="176"/>
      <c r="V135" s="171"/>
      <c r="W135" s="171"/>
      <c r="X135" s="172"/>
    </row>
    <row r="136" spans="3:24">
      <c r="C136" s="160"/>
      <c r="D136" s="161"/>
      <c r="E136" s="161"/>
      <c r="F136" s="161"/>
      <c r="G136" s="161"/>
      <c r="H136" s="161"/>
      <c r="I136" s="161"/>
      <c r="J136" s="161"/>
      <c r="K136" s="161"/>
      <c r="L136" s="161"/>
      <c r="M136" s="166"/>
      <c r="N136" s="166"/>
      <c r="O136" s="166"/>
      <c r="P136" s="166"/>
      <c r="Q136" s="167"/>
      <c r="R136" s="174"/>
      <c r="S136" s="169"/>
      <c r="T136" s="175"/>
      <c r="U136" s="176"/>
      <c r="V136" s="171"/>
      <c r="W136" s="171"/>
      <c r="X136" s="172"/>
    </row>
    <row r="137" spans="3:24">
      <c r="C137" s="160"/>
      <c r="D137" s="161"/>
      <c r="E137" s="161"/>
      <c r="F137" s="161"/>
      <c r="G137" s="161"/>
      <c r="H137" s="161"/>
      <c r="I137" s="161"/>
      <c r="J137" s="161"/>
      <c r="K137" s="161"/>
      <c r="L137" s="161"/>
      <c r="M137" s="166"/>
      <c r="N137" s="166"/>
      <c r="O137" s="166"/>
      <c r="P137" s="166"/>
      <c r="Q137" s="167"/>
      <c r="R137" s="174"/>
      <c r="S137" s="169"/>
      <c r="T137" s="175"/>
      <c r="U137" s="176"/>
      <c r="V137" s="171"/>
      <c r="W137" s="171"/>
      <c r="X137" s="172"/>
    </row>
    <row r="138" spans="3:24">
      <c r="C138" s="160"/>
      <c r="D138" s="161"/>
      <c r="E138" s="161"/>
      <c r="F138" s="161"/>
      <c r="G138" s="161"/>
      <c r="H138" s="161"/>
      <c r="I138" s="161"/>
      <c r="J138" s="161"/>
      <c r="K138" s="161"/>
      <c r="L138" s="161"/>
      <c r="M138" s="166"/>
      <c r="N138" s="166"/>
      <c r="O138" s="166"/>
      <c r="P138" s="166"/>
      <c r="Q138" s="167"/>
      <c r="R138" s="174"/>
      <c r="S138" s="169"/>
      <c r="T138" s="175"/>
      <c r="U138" s="176"/>
      <c r="V138" s="171"/>
      <c r="W138" s="171"/>
      <c r="X138" s="172"/>
    </row>
    <row r="139" spans="3:24">
      <c r="C139" s="160"/>
      <c r="D139" s="161"/>
      <c r="E139" s="161"/>
      <c r="F139" s="161"/>
      <c r="G139" s="161"/>
      <c r="H139" s="161"/>
      <c r="I139" s="161"/>
      <c r="J139" s="161"/>
      <c r="K139" s="161"/>
      <c r="L139" s="161"/>
      <c r="M139" s="166"/>
      <c r="N139" s="166"/>
      <c r="O139" s="166"/>
      <c r="P139" s="166"/>
      <c r="Q139" s="167"/>
      <c r="R139" s="174"/>
      <c r="S139" s="169"/>
      <c r="T139" s="175"/>
      <c r="U139" s="176"/>
      <c r="V139" s="171"/>
      <c r="W139" s="171"/>
      <c r="X139" s="172"/>
    </row>
    <row r="140" spans="3:24">
      <c r="C140" s="160"/>
      <c r="D140" s="161"/>
      <c r="E140" s="161"/>
      <c r="F140" s="161"/>
      <c r="G140" s="161"/>
      <c r="H140" s="161"/>
      <c r="I140" s="161"/>
      <c r="J140" s="161"/>
      <c r="K140" s="161"/>
      <c r="L140" s="161"/>
      <c r="M140" s="166"/>
      <c r="N140" s="166"/>
      <c r="O140" s="166"/>
      <c r="P140" s="166"/>
      <c r="Q140" s="167"/>
      <c r="R140" s="174"/>
      <c r="S140" s="169"/>
      <c r="T140" s="175"/>
      <c r="U140" s="176"/>
      <c r="V140" s="171"/>
      <c r="W140" s="171"/>
      <c r="X140" s="172"/>
    </row>
    <row r="141" spans="3:24">
      <c r="C141" s="160"/>
      <c r="D141" s="161"/>
      <c r="E141" s="161"/>
      <c r="F141" s="161"/>
      <c r="G141" s="161"/>
      <c r="H141" s="161"/>
      <c r="I141" s="161"/>
      <c r="J141" s="161"/>
      <c r="K141" s="161"/>
      <c r="L141" s="161"/>
      <c r="M141" s="166"/>
      <c r="N141" s="166"/>
      <c r="O141" s="166"/>
      <c r="P141" s="166"/>
      <c r="Q141" s="167"/>
      <c r="R141" s="174"/>
      <c r="S141" s="169"/>
      <c r="T141" s="175"/>
      <c r="U141" s="176"/>
      <c r="V141" s="171"/>
      <c r="W141" s="171"/>
      <c r="X141" s="172"/>
    </row>
    <row r="142" spans="3:24">
      <c r="C142" s="160"/>
      <c r="D142" s="161"/>
      <c r="E142" s="161"/>
      <c r="F142" s="161"/>
      <c r="G142" s="161"/>
      <c r="H142" s="161"/>
      <c r="I142" s="161"/>
      <c r="J142" s="161"/>
      <c r="K142" s="161"/>
      <c r="L142" s="161"/>
      <c r="M142" s="166"/>
      <c r="N142" s="166"/>
      <c r="O142" s="166"/>
      <c r="P142" s="166"/>
      <c r="Q142" s="167"/>
      <c r="R142" s="174"/>
      <c r="S142" s="169"/>
      <c r="T142" s="175"/>
      <c r="U142" s="176"/>
      <c r="V142" s="171"/>
      <c r="W142" s="171"/>
      <c r="X142" s="172"/>
    </row>
    <row r="143" spans="3:24">
      <c r="C143" s="160"/>
      <c r="D143" s="161"/>
      <c r="E143" s="161"/>
      <c r="F143" s="161"/>
      <c r="G143" s="161"/>
      <c r="H143" s="161"/>
      <c r="I143" s="161"/>
      <c r="J143" s="161"/>
      <c r="K143" s="161"/>
      <c r="L143" s="161"/>
      <c r="M143" s="166"/>
      <c r="N143" s="166"/>
      <c r="O143" s="166"/>
      <c r="P143" s="166"/>
      <c r="Q143" s="167"/>
      <c r="R143" s="174"/>
      <c r="S143" s="169"/>
      <c r="T143" s="175"/>
      <c r="U143" s="176"/>
      <c r="V143" s="171"/>
      <c r="W143" s="171"/>
      <c r="X143" s="172"/>
    </row>
    <row r="144" spans="3:24">
      <c r="C144" s="160"/>
      <c r="D144" s="161"/>
      <c r="E144" s="161"/>
      <c r="F144" s="161"/>
      <c r="G144" s="161"/>
      <c r="H144" s="161"/>
      <c r="I144" s="161"/>
      <c r="J144" s="161"/>
      <c r="K144" s="161"/>
      <c r="L144" s="161"/>
      <c r="M144" s="166"/>
      <c r="N144" s="166"/>
      <c r="O144" s="166"/>
      <c r="P144" s="166"/>
      <c r="Q144" s="167"/>
      <c r="R144" s="174"/>
      <c r="S144" s="169"/>
      <c r="T144" s="175"/>
      <c r="U144" s="176"/>
      <c r="V144" s="171"/>
      <c r="W144" s="171"/>
      <c r="X144" s="172"/>
    </row>
    <row r="145" spans="3:24">
      <c r="C145" s="160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74"/>
      <c r="R145" s="174"/>
      <c r="S145" s="169"/>
      <c r="T145" s="175"/>
      <c r="U145" s="176"/>
      <c r="V145" s="171"/>
      <c r="W145" s="171"/>
      <c r="X145" s="172"/>
    </row>
    <row r="146" spans="3:24" ht="17.399999999999999">
      <c r="C146" s="160"/>
      <c r="D146" s="177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74"/>
      <c r="R146" s="174"/>
      <c r="S146" s="169"/>
      <c r="T146" s="175"/>
      <c r="U146" s="176"/>
      <c r="V146" s="176"/>
      <c r="W146" s="171"/>
      <c r="X146" s="172"/>
    </row>
    <row r="147" spans="3:24">
      <c r="C147" s="160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74"/>
      <c r="R147" s="174"/>
      <c r="S147" s="169"/>
      <c r="T147" s="175"/>
      <c r="U147" s="176"/>
      <c r="V147" s="176"/>
      <c r="W147" s="176"/>
      <c r="X147" s="172"/>
    </row>
    <row r="148" spans="3:24">
      <c r="C148" s="160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74"/>
      <c r="R148" s="174"/>
      <c r="S148" s="169"/>
      <c r="T148" s="175"/>
      <c r="U148" s="176"/>
      <c r="V148" s="176"/>
      <c r="W148" s="176"/>
      <c r="X148" s="172"/>
    </row>
    <row r="149" spans="3:24">
      <c r="C149" s="160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74"/>
      <c r="R149" s="174"/>
      <c r="S149" s="169"/>
      <c r="T149" s="175"/>
      <c r="U149" s="176"/>
      <c r="V149" s="176"/>
      <c r="W149" s="176"/>
      <c r="X149" s="172"/>
    </row>
    <row r="150" spans="3:24">
      <c r="C150" s="160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74"/>
      <c r="R150" s="174"/>
      <c r="S150" s="169"/>
      <c r="T150" s="175"/>
      <c r="U150" s="176"/>
      <c r="V150" s="176"/>
      <c r="W150" s="176"/>
      <c r="X150" s="172"/>
    </row>
    <row r="151" spans="3:24" ht="15">
      <c r="C151" s="178" t="s">
        <v>563</v>
      </c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80"/>
      <c r="R151" s="180"/>
      <c r="S151" s="181"/>
      <c r="T151" s="175"/>
      <c r="U151" s="176"/>
      <c r="V151" s="176"/>
      <c r="W151" s="176"/>
      <c r="X151" s="182"/>
    </row>
    <row r="152" spans="3:24" ht="15">
      <c r="C152" s="183"/>
      <c r="D152" s="184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85"/>
      <c r="Q152" s="186"/>
      <c r="R152" s="186"/>
      <c r="S152" s="187"/>
      <c r="T152" s="188"/>
      <c r="U152" s="189"/>
      <c r="V152" s="189"/>
      <c r="W152" s="189"/>
      <c r="X152" s="190"/>
    </row>
    <row r="153" spans="3:24" ht="15">
      <c r="C153" s="183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91"/>
      <c r="R153" s="191"/>
      <c r="S153" s="192"/>
      <c r="T153" s="193"/>
      <c r="U153" s="194"/>
      <c r="V153" s="194"/>
      <c r="W153" s="194"/>
      <c r="X153" s="195"/>
    </row>
    <row r="154" spans="3:24" ht="15.6">
      <c r="C154" s="183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91"/>
      <c r="R154" s="191"/>
      <c r="S154" s="192"/>
      <c r="T154" s="370" t="s">
        <v>564</v>
      </c>
      <c r="U154" s="371"/>
      <c r="V154" s="371"/>
      <c r="W154" s="371"/>
      <c r="X154" s="196">
        <f>+SUM(X131:X153)</f>
        <v>533.27900000000011</v>
      </c>
    </row>
    <row r="155" spans="3:24" ht="15">
      <c r="C155" s="183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91"/>
      <c r="R155" s="191"/>
      <c r="S155" s="192"/>
      <c r="T155" s="372" t="s">
        <v>565</v>
      </c>
      <c r="U155" s="373"/>
      <c r="V155" s="373"/>
      <c r="W155" s="373"/>
      <c r="X155" s="197">
        <f>ROUNDUP(X154,1)</f>
        <v>533.30000000000007</v>
      </c>
    </row>
    <row r="156" spans="3:24" ht="17.399999999999999">
      <c r="C156" s="198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200"/>
      <c r="R156" s="200"/>
      <c r="S156" s="201"/>
      <c r="T156" s="374" t="s">
        <v>90</v>
      </c>
      <c r="U156" s="375"/>
      <c r="V156" s="375"/>
      <c r="W156" s="375"/>
      <c r="X156" s="202">
        <f>X155</f>
        <v>533.30000000000007</v>
      </c>
    </row>
    <row r="157" spans="3:24" ht="17.399999999999999">
      <c r="C157" s="203"/>
      <c r="D157" s="204"/>
      <c r="E157" s="204"/>
      <c r="F157" s="204"/>
      <c r="G157" s="204"/>
      <c r="H157" s="204"/>
      <c r="I157" s="204"/>
      <c r="J157" s="204"/>
      <c r="K157" s="204"/>
      <c r="L157" s="204"/>
      <c r="M157" s="204"/>
      <c r="N157" s="204"/>
      <c r="O157" s="204"/>
      <c r="P157" s="204"/>
      <c r="Q157" s="205"/>
      <c r="R157" s="205"/>
      <c r="S157" s="205"/>
      <c r="T157" s="206"/>
      <c r="U157" s="207"/>
      <c r="V157" s="207"/>
      <c r="W157" s="207"/>
      <c r="X157" s="208"/>
    </row>
    <row r="158" spans="3:24" ht="17.399999999999999">
      <c r="C158" s="203"/>
      <c r="D158" s="204"/>
      <c r="E158" s="204"/>
      <c r="F158" s="204"/>
      <c r="G158" s="204"/>
      <c r="H158" s="204"/>
      <c r="I158" s="204"/>
      <c r="J158" s="204"/>
      <c r="K158" s="204"/>
      <c r="L158" s="204"/>
      <c r="M158" s="204"/>
      <c r="N158" s="204"/>
      <c r="O158" s="204"/>
      <c r="P158" s="204"/>
      <c r="Q158" s="205"/>
      <c r="R158" s="205"/>
      <c r="S158" s="205"/>
      <c r="T158" s="206"/>
      <c r="U158" s="207"/>
      <c r="V158" s="207"/>
      <c r="W158" s="207"/>
      <c r="X158" s="208"/>
    </row>
    <row r="159" spans="3:24" ht="17.399999999999999">
      <c r="C159" s="203"/>
      <c r="D159" s="204"/>
      <c r="E159" s="204"/>
      <c r="F159" s="204"/>
      <c r="G159" s="204"/>
      <c r="H159" s="204"/>
      <c r="I159" s="204"/>
      <c r="J159" s="204"/>
      <c r="K159" s="204"/>
      <c r="L159" s="204"/>
      <c r="M159" s="204"/>
      <c r="N159" s="204"/>
      <c r="O159" s="204"/>
      <c r="P159" s="204"/>
      <c r="Q159" s="205"/>
      <c r="R159" s="205"/>
      <c r="S159" s="205"/>
      <c r="T159" s="206"/>
      <c r="U159" s="207"/>
      <c r="V159" s="207"/>
      <c r="W159" s="207"/>
      <c r="X159" s="208"/>
    </row>
    <row r="160" spans="3:24" ht="17.399999999999999">
      <c r="C160" s="203"/>
      <c r="D160" s="204"/>
      <c r="E160" s="204"/>
      <c r="F160" s="204"/>
      <c r="G160" s="204"/>
      <c r="H160" s="204"/>
      <c r="I160" s="204"/>
      <c r="J160" s="204"/>
      <c r="K160" s="204"/>
      <c r="L160" s="204"/>
      <c r="M160" s="204"/>
      <c r="N160" s="209"/>
      <c r="O160" s="204"/>
      <c r="P160" s="204"/>
      <c r="Q160" s="205"/>
      <c r="R160" s="205"/>
      <c r="S160" s="205"/>
      <c r="T160" s="206"/>
      <c r="U160" s="207"/>
      <c r="V160" s="207"/>
      <c r="W160" s="207"/>
      <c r="X160" s="208"/>
    </row>
    <row r="161" spans="3:25" ht="15">
      <c r="C161" s="210"/>
      <c r="D161" s="211" t="s">
        <v>566</v>
      </c>
      <c r="E161" s="161"/>
      <c r="F161" s="161"/>
      <c r="G161" s="161"/>
      <c r="H161" s="161"/>
      <c r="I161" s="161"/>
      <c r="J161" s="161"/>
      <c r="K161" s="161"/>
      <c r="L161" s="161"/>
      <c r="M161" s="161"/>
      <c r="N161" s="212" t="s">
        <v>567</v>
      </c>
      <c r="O161" s="161"/>
      <c r="P161" s="161"/>
      <c r="Q161" s="174"/>
      <c r="R161" s="174"/>
      <c r="S161" s="213"/>
      <c r="T161" s="174"/>
      <c r="V161" s="167"/>
      <c r="W161" s="167"/>
      <c r="X161" s="214"/>
    </row>
    <row r="162" spans="3:25">
      <c r="C162" s="215"/>
      <c r="D162" s="173" t="s">
        <v>568</v>
      </c>
      <c r="E162" s="161"/>
      <c r="F162" s="161"/>
      <c r="G162" s="161"/>
      <c r="H162" s="161"/>
      <c r="I162" s="161"/>
      <c r="J162" s="161"/>
      <c r="K162" s="161"/>
      <c r="L162" s="161"/>
      <c r="M162" s="161"/>
      <c r="N162" s="216" t="s">
        <v>568</v>
      </c>
      <c r="O162" s="161"/>
      <c r="P162" s="161"/>
      <c r="Q162" s="174"/>
      <c r="R162" s="174"/>
      <c r="S162" s="213"/>
      <c r="T162" s="174"/>
      <c r="V162" s="167"/>
      <c r="W162" s="167"/>
      <c r="X162" s="214"/>
    </row>
    <row r="163" spans="3:25">
      <c r="C163" s="215"/>
      <c r="D163" s="173" t="s">
        <v>569</v>
      </c>
      <c r="E163" s="161"/>
      <c r="F163" s="161"/>
      <c r="G163" s="161"/>
      <c r="H163" s="161"/>
      <c r="I163" s="161"/>
      <c r="J163" s="161"/>
      <c r="K163" s="161"/>
      <c r="L163" s="161"/>
      <c r="M163" s="161"/>
      <c r="N163" s="216" t="s">
        <v>569</v>
      </c>
      <c r="O163" s="161"/>
      <c r="P163" s="161"/>
      <c r="Q163" s="174"/>
      <c r="R163" s="174"/>
      <c r="S163" s="213"/>
      <c r="T163" s="174"/>
      <c r="V163" s="167"/>
      <c r="W163" s="167"/>
      <c r="X163" s="214"/>
    </row>
    <row r="164" spans="3:25" ht="14.4" thickBot="1">
      <c r="C164" s="217" t="s">
        <v>570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9"/>
      <c r="R164" s="219"/>
      <c r="S164" s="220"/>
      <c r="T164" s="221"/>
      <c r="U164" s="220"/>
      <c r="V164" s="220"/>
      <c r="W164" s="220"/>
      <c r="X164" s="222"/>
    </row>
    <row r="165" spans="3:25" ht="14.4" thickBot="1"/>
    <row r="166" spans="3:25" s="224" customFormat="1" ht="70.5" customHeight="1">
      <c r="C166" s="376"/>
      <c r="D166" s="377"/>
      <c r="E166" s="382" t="s">
        <v>552</v>
      </c>
      <c r="F166" s="383"/>
      <c r="G166" s="383"/>
      <c r="H166" s="383"/>
      <c r="I166" s="383"/>
      <c r="J166" s="383"/>
      <c r="K166" s="383"/>
      <c r="L166" s="383"/>
      <c r="M166" s="383"/>
      <c r="N166" s="383"/>
      <c r="O166" s="383"/>
      <c r="P166" s="383"/>
      <c r="Q166" s="383"/>
      <c r="R166" s="383"/>
      <c r="S166" s="383"/>
      <c r="T166" s="384"/>
      <c r="U166" s="385"/>
      <c r="V166" s="386"/>
      <c r="W166" s="386"/>
      <c r="X166" s="387"/>
    </row>
    <row r="167" spans="3:25" s="224" customFormat="1" ht="30" customHeight="1">
      <c r="C167" s="378"/>
      <c r="D167" s="379"/>
      <c r="E167" s="394" t="s">
        <v>553</v>
      </c>
      <c r="F167" s="395"/>
      <c r="G167" s="395"/>
      <c r="H167" s="395"/>
      <c r="I167" s="395"/>
      <c r="J167" s="395"/>
      <c r="K167" s="395"/>
      <c r="L167" s="395"/>
      <c r="M167" s="395"/>
      <c r="N167" s="395"/>
      <c r="O167" s="395"/>
      <c r="P167" s="395"/>
      <c r="Q167" s="395"/>
      <c r="R167" s="395"/>
      <c r="S167" s="395"/>
      <c r="T167" s="396"/>
      <c r="U167" s="388"/>
      <c r="V167" s="389"/>
      <c r="W167" s="389"/>
      <c r="X167" s="390"/>
    </row>
    <row r="168" spans="3:25" s="224" customFormat="1" ht="30" customHeight="1" thickBot="1">
      <c r="C168" s="380"/>
      <c r="D168" s="381"/>
      <c r="E168" s="397" t="s">
        <v>554</v>
      </c>
      <c r="F168" s="398"/>
      <c r="G168" s="398"/>
      <c r="H168" s="398"/>
      <c r="I168" s="398"/>
      <c r="J168" s="398"/>
      <c r="K168" s="398"/>
      <c r="L168" s="398"/>
      <c r="M168" s="398"/>
      <c r="N168" s="398"/>
      <c r="O168" s="398"/>
      <c r="P168" s="398"/>
      <c r="Q168" s="398"/>
      <c r="R168" s="398"/>
      <c r="S168" s="398"/>
      <c r="T168" s="399"/>
      <c r="U168" s="391"/>
      <c r="V168" s="392"/>
      <c r="W168" s="392"/>
      <c r="X168" s="393"/>
    </row>
    <row r="169" spans="3:25" ht="50.25" customHeight="1">
      <c r="C169" s="400" t="s">
        <v>555</v>
      </c>
      <c r="D169" s="401"/>
      <c r="E169" s="401"/>
      <c r="F169" s="401"/>
      <c r="G169" s="401"/>
      <c r="H169" s="401"/>
      <c r="I169" s="402"/>
      <c r="J169" s="403">
        <v>3.2</v>
      </c>
      <c r="K169" s="404"/>
      <c r="L169" s="404" t="str">
        <f>+VLOOKUP(J169,Resumen!$B:$D,2,FALSE)</f>
        <v>RELLENOS</v>
      </c>
      <c r="M169" s="404"/>
      <c r="N169" s="405"/>
      <c r="O169" s="406" t="s">
        <v>556</v>
      </c>
      <c r="P169" s="401"/>
      <c r="Q169" s="407" t="s">
        <v>74</v>
      </c>
      <c r="R169" s="408"/>
      <c r="S169" s="404" t="str">
        <f>+VLOOKUP(Q169,Resumen!$B:$D,2,FALSE)</f>
        <v>Suministro, instalación y compactación manual con compactador mecánico de material seleccionado proveniente de excavación.</v>
      </c>
      <c r="T169" s="405"/>
      <c r="U169" s="149" t="s">
        <v>557</v>
      </c>
      <c r="V169" s="150" t="str">
        <f>+VLOOKUP(Q169,Resumen!$B:$D,3,FALSE)</f>
        <v>m³</v>
      </c>
      <c r="W169" s="151" t="s">
        <v>558</v>
      </c>
      <c r="X169" s="152" t="s">
        <v>572</v>
      </c>
      <c r="Y169" s="225">
        <f>+X197</f>
        <v>5.6</v>
      </c>
    </row>
    <row r="170" spans="3:25">
      <c r="C170" s="153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5"/>
      <c r="T170" s="363" t="s">
        <v>559</v>
      </c>
      <c r="U170" s="365" t="s">
        <v>560</v>
      </c>
      <c r="V170" s="366"/>
      <c r="W170" s="367"/>
      <c r="X170" s="368" t="s">
        <v>561</v>
      </c>
    </row>
    <row r="171" spans="3:25">
      <c r="C171" s="156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8"/>
      <c r="T171" s="364"/>
      <c r="U171" s="159" t="s">
        <v>573</v>
      </c>
      <c r="V171" s="159" t="s">
        <v>578</v>
      </c>
      <c r="W171" s="159" t="s">
        <v>602</v>
      </c>
      <c r="X171" s="369"/>
    </row>
    <row r="172" spans="3:25" ht="15">
      <c r="C172" s="160"/>
      <c r="D172" s="161"/>
      <c r="E172" s="161"/>
      <c r="F172" s="162"/>
      <c r="G172" s="163"/>
      <c r="H172" s="164"/>
      <c r="I172" s="164"/>
      <c r="J172" s="163"/>
      <c r="K172" s="165"/>
      <c r="L172" s="166"/>
      <c r="M172" s="166"/>
      <c r="N172" s="166"/>
      <c r="O172" s="166"/>
      <c r="P172" s="164"/>
      <c r="Q172" s="167"/>
      <c r="R172" s="168"/>
      <c r="S172" s="169"/>
      <c r="T172" s="170"/>
      <c r="U172" s="171"/>
      <c r="V172" s="171"/>
      <c r="W172" s="171"/>
      <c r="X172" s="172"/>
    </row>
    <row r="173" spans="3:25">
      <c r="C173" s="160"/>
      <c r="D173" s="161"/>
      <c r="E173" s="161"/>
      <c r="F173" s="161"/>
      <c r="G173" s="161"/>
      <c r="H173" s="161"/>
      <c r="I173" s="161"/>
      <c r="J173" s="161"/>
      <c r="K173" s="161"/>
      <c r="L173" s="161"/>
      <c r="M173" s="166"/>
      <c r="N173" s="166"/>
      <c r="O173" s="166"/>
      <c r="P173" s="166"/>
      <c r="Q173" s="167"/>
      <c r="R173" s="174"/>
      <c r="S173" s="169"/>
      <c r="T173" s="175" t="s">
        <v>575</v>
      </c>
      <c r="U173" s="176">
        <v>2</v>
      </c>
      <c r="V173" s="171">
        <v>2</v>
      </c>
      <c r="W173" s="171">
        <f>+W132-W214</f>
        <v>0.7</v>
      </c>
      <c r="X173" s="172">
        <f>+U173*V173*W173</f>
        <v>2.8</v>
      </c>
    </row>
    <row r="174" spans="3:25">
      <c r="C174" s="160"/>
      <c r="D174" s="161"/>
      <c r="E174" s="161"/>
      <c r="F174" s="161"/>
      <c r="G174" s="161"/>
      <c r="H174" s="161"/>
      <c r="I174" s="161"/>
      <c r="J174" s="161"/>
      <c r="K174" s="161"/>
      <c r="L174" s="161"/>
      <c r="M174" s="166"/>
      <c r="N174" s="166"/>
      <c r="O174" s="166"/>
      <c r="P174" s="166"/>
      <c r="Q174" s="167"/>
      <c r="R174" s="174"/>
      <c r="S174" s="169"/>
      <c r="T174" s="175" t="s">
        <v>576</v>
      </c>
      <c r="U174" s="176">
        <v>2</v>
      </c>
      <c r="V174" s="171">
        <v>2</v>
      </c>
      <c r="W174" s="171">
        <f>+W133-W215</f>
        <v>0.7</v>
      </c>
      <c r="X174" s="172">
        <f>+U174*V174*W174</f>
        <v>2.8</v>
      </c>
    </row>
    <row r="175" spans="3:25">
      <c r="C175" s="160"/>
      <c r="D175" s="161"/>
      <c r="E175" s="161"/>
      <c r="F175" s="161"/>
      <c r="G175" s="161"/>
      <c r="H175" s="161"/>
      <c r="I175" s="161"/>
      <c r="J175" s="161"/>
      <c r="K175" s="161"/>
      <c r="L175" s="161"/>
      <c r="M175" s="166"/>
      <c r="N175" s="166"/>
      <c r="O175" s="166"/>
      <c r="P175" s="166"/>
      <c r="Q175" s="167"/>
      <c r="R175" s="174"/>
      <c r="S175" s="169"/>
      <c r="T175" s="175"/>
      <c r="U175" s="176"/>
      <c r="V175" s="171"/>
      <c r="W175" s="171"/>
      <c r="X175" s="172"/>
    </row>
    <row r="176" spans="3:25">
      <c r="C176" s="160"/>
      <c r="D176" s="161"/>
      <c r="E176" s="161"/>
      <c r="F176" s="161"/>
      <c r="G176" s="161"/>
      <c r="H176" s="161"/>
      <c r="I176" s="161"/>
      <c r="J176" s="161"/>
      <c r="K176" s="161"/>
      <c r="L176" s="161"/>
      <c r="M176" s="166"/>
      <c r="N176" s="166"/>
      <c r="O176" s="166"/>
      <c r="P176" s="166"/>
      <c r="Q176" s="167"/>
      <c r="R176" s="174"/>
      <c r="S176" s="169"/>
      <c r="T176" s="175"/>
      <c r="U176" s="176"/>
      <c r="V176" s="171"/>
      <c r="W176" s="171"/>
      <c r="X176" s="172"/>
    </row>
    <row r="177" spans="3:24">
      <c r="C177" s="160"/>
      <c r="D177" s="161"/>
      <c r="E177" s="161"/>
      <c r="F177" s="161"/>
      <c r="G177" s="161"/>
      <c r="H177" s="161"/>
      <c r="I177" s="161"/>
      <c r="J177" s="161"/>
      <c r="K177" s="161"/>
      <c r="L177" s="161"/>
      <c r="M177" s="166"/>
      <c r="N177" s="166"/>
      <c r="O177" s="166"/>
      <c r="P177" s="166"/>
      <c r="Q177" s="167"/>
      <c r="R177" s="174"/>
      <c r="S177" s="169"/>
      <c r="T177" s="175"/>
      <c r="U177" s="176"/>
      <c r="V177" s="171"/>
      <c r="W177" s="171"/>
      <c r="X177" s="172"/>
    </row>
    <row r="178" spans="3:24">
      <c r="C178" s="160"/>
      <c r="D178" s="161"/>
      <c r="E178" s="161"/>
      <c r="F178" s="161"/>
      <c r="G178" s="161"/>
      <c r="H178" s="161"/>
      <c r="I178" s="161"/>
      <c r="J178" s="161"/>
      <c r="K178" s="161"/>
      <c r="L178" s="161"/>
      <c r="M178" s="166"/>
      <c r="N178" s="166"/>
      <c r="O178" s="166"/>
      <c r="P178" s="166"/>
      <c r="Q178" s="167"/>
      <c r="R178" s="174"/>
      <c r="S178" s="169"/>
      <c r="T178" s="175"/>
      <c r="U178" s="176"/>
      <c r="V178" s="171"/>
      <c r="W178" s="171"/>
      <c r="X178" s="172"/>
    </row>
    <row r="179" spans="3:24">
      <c r="C179" s="160"/>
      <c r="D179" s="161"/>
      <c r="E179" s="161"/>
      <c r="F179" s="161"/>
      <c r="G179" s="161"/>
      <c r="H179" s="161"/>
      <c r="I179" s="161"/>
      <c r="J179" s="161"/>
      <c r="K179" s="161"/>
      <c r="L179" s="161"/>
      <c r="M179" s="166"/>
      <c r="N179" s="166"/>
      <c r="O179" s="166"/>
      <c r="P179" s="166"/>
      <c r="Q179" s="167"/>
      <c r="R179" s="174"/>
      <c r="S179" s="169"/>
      <c r="T179" s="175"/>
      <c r="U179" s="176"/>
      <c r="V179" s="171"/>
      <c r="W179" s="171"/>
      <c r="X179" s="172"/>
    </row>
    <row r="180" spans="3:24">
      <c r="C180" s="160"/>
      <c r="D180" s="161"/>
      <c r="E180" s="161"/>
      <c r="F180" s="161"/>
      <c r="G180" s="161"/>
      <c r="H180" s="161"/>
      <c r="I180" s="161"/>
      <c r="J180" s="161"/>
      <c r="K180" s="161"/>
      <c r="L180" s="161"/>
      <c r="M180" s="166"/>
      <c r="N180" s="166"/>
      <c r="O180" s="166"/>
      <c r="P180" s="166"/>
      <c r="Q180" s="167"/>
      <c r="R180" s="174"/>
      <c r="S180" s="169"/>
      <c r="T180" s="175"/>
      <c r="U180" s="176"/>
      <c r="V180" s="171"/>
      <c r="W180" s="171"/>
      <c r="X180" s="172"/>
    </row>
    <row r="181" spans="3:24">
      <c r="C181" s="160"/>
      <c r="D181" s="161"/>
      <c r="E181" s="161"/>
      <c r="F181" s="161"/>
      <c r="G181" s="161"/>
      <c r="H181" s="161"/>
      <c r="I181" s="161"/>
      <c r="J181" s="161"/>
      <c r="K181" s="161"/>
      <c r="L181" s="161"/>
      <c r="M181" s="166"/>
      <c r="N181" s="166"/>
      <c r="O181" s="166"/>
      <c r="P181" s="166"/>
      <c r="Q181" s="167"/>
      <c r="R181" s="174"/>
      <c r="S181" s="169"/>
      <c r="T181" s="175"/>
      <c r="U181" s="176"/>
      <c r="V181" s="171"/>
      <c r="W181" s="171"/>
      <c r="X181" s="172"/>
    </row>
    <row r="182" spans="3:24">
      <c r="C182" s="160"/>
      <c r="D182" s="161"/>
      <c r="E182" s="161"/>
      <c r="F182" s="161"/>
      <c r="G182" s="161"/>
      <c r="H182" s="161"/>
      <c r="I182" s="161"/>
      <c r="J182" s="161"/>
      <c r="K182" s="161"/>
      <c r="L182" s="161"/>
      <c r="M182" s="166"/>
      <c r="N182" s="166"/>
      <c r="O182" s="166"/>
      <c r="P182" s="166"/>
      <c r="Q182" s="167"/>
      <c r="R182" s="174"/>
      <c r="S182" s="169"/>
      <c r="T182" s="175"/>
      <c r="U182" s="176"/>
      <c r="V182" s="171"/>
      <c r="W182" s="171"/>
      <c r="X182" s="172"/>
    </row>
    <row r="183" spans="3:24">
      <c r="C183" s="160"/>
      <c r="D183" s="161"/>
      <c r="E183" s="161"/>
      <c r="F183" s="161"/>
      <c r="G183" s="161"/>
      <c r="H183" s="161"/>
      <c r="I183" s="161"/>
      <c r="J183" s="161"/>
      <c r="K183" s="161"/>
      <c r="L183" s="161"/>
      <c r="M183" s="166"/>
      <c r="N183" s="166"/>
      <c r="O183" s="166"/>
      <c r="P183" s="166"/>
      <c r="Q183" s="167"/>
      <c r="R183" s="174"/>
      <c r="S183" s="169"/>
      <c r="T183" s="175"/>
      <c r="U183" s="176"/>
      <c r="V183" s="171"/>
      <c r="W183" s="171"/>
      <c r="X183" s="172"/>
    </row>
    <row r="184" spans="3:24">
      <c r="C184" s="160"/>
      <c r="D184" s="161"/>
      <c r="E184" s="161"/>
      <c r="F184" s="161"/>
      <c r="G184" s="161"/>
      <c r="H184" s="161"/>
      <c r="I184" s="161"/>
      <c r="J184" s="161"/>
      <c r="K184" s="161"/>
      <c r="L184" s="161"/>
      <c r="M184" s="166"/>
      <c r="N184" s="166"/>
      <c r="O184" s="166"/>
      <c r="P184" s="166"/>
      <c r="Q184" s="167"/>
      <c r="R184" s="174"/>
      <c r="S184" s="169"/>
      <c r="T184" s="175"/>
      <c r="U184" s="176"/>
      <c r="V184" s="171"/>
      <c r="W184" s="171"/>
      <c r="X184" s="172"/>
    </row>
    <row r="185" spans="3:24">
      <c r="C185" s="160"/>
      <c r="D185" s="161"/>
      <c r="E185" s="161"/>
      <c r="F185" s="161"/>
      <c r="G185" s="161"/>
      <c r="H185" s="161"/>
      <c r="I185" s="161"/>
      <c r="J185" s="161"/>
      <c r="K185" s="161"/>
      <c r="L185" s="161"/>
      <c r="M185" s="166"/>
      <c r="N185" s="166"/>
      <c r="O185" s="166"/>
      <c r="P185" s="166"/>
      <c r="Q185" s="167"/>
      <c r="R185" s="174"/>
      <c r="S185" s="169"/>
      <c r="T185" s="175"/>
      <c r="U185" s="176"/>
      <c r="V185" s="171"/>
      <c r="W185" s="171"/>
      <c r="X185" s="172"/>
    </row>
    <row r="186" spans="3:24">
      <c r="C186" s="160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74"/>
      <c r="R186" s="174"/>
      <c r="S186" s="169"/>
      <c r="T186" s="175"/>
      <c r="U186" s="176"/>
      <c r="V186" s="171"/>
      <c r="W186" s="171"/>
      <c r="X186" s="172"/>
    </row>
    <row r="187" spans="3:24" ht="17.399999999999999">
      <c r="C187" s="160"/>
      <c r="D187" s="177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74"/>
      <c r="R187" s="174"/>
      <c r="S187" s="169"/>
      <c r="T187" s="175"/>
      <c r="U187" s="176"/>
      <c r="V187" s="176"/>
      <c r="W187" s="171"/>
      <c r="X187" s="172"/>
    </row>
    <row r="188" spans="3:24">
      <c r="C188" s="160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74"/>
      <c r="R188" s="174"/>
      <c r="S188" s="169"/>
      <c r="T188" s="175"/>
      <c r="U188" s="176"/>
      <c r="V188" s="176"/>
      <c r="W188" s="176"/>
      <c r="X188" s="172"/>
    </row>
    <row r="189" spans="3:24">
      <c r="C189" s="160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74"/>
      <c r="R189" s="174"/>
      <c r="S189" s="169"/>
      <c r="T189" s="175"/>
      <c r="U189" s="176"/>
      <c r="V189" s="176"/>
      <c r="W189" s="176"/>
      <c r="X189" s="172"/>
    </row>
    <row r="190" spans="3:24">
      <c r="C190" s="160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74"/>
      <c r="R190" s="174"/>
      <c r="S190" s="169"/>
      <c r="T190" s="175"/>
      <c r="U190" s="176"/>
      <c r="V190" s="176"/>
      <c r="W190" s="176"/>
      <c r="X190" s="172"/>
    </row>
    <row r="191" spans="3:24">
      <c r="C191" s="160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74"/>
      <c r="R191" s="174"/>
      <c r="S191" s="169"/>
      <c r="T191" s="175"/>
      <c r="U191" s="176"/>
      <c r="V191" s="176"/>
      <c r="W191" s="176"/>
      <c r="X191" s="172"/>
    </row>
    <row r="192" spans="3:24" ht="15">
      <c r="C192" s="178" t="s">
        <v>563</v>
      </c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80"/>
      <c r="R192" s="180"/>
      <c r="S192" s="181"/>
      <c r="T192" s="175"/>
      <c r="U192" s="176"/>
      <c r="V192" s="176"/>
      <c r="W192" s="176"/>
      <c r="X192" s="182"/>
    </row>
    <row r="193" spans="3:24" ht="15">
      <c r="C193" s="183"/>
      <c r="D193" s="184"/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  <c r="O193" s="185"/>
      <c r="P193" s="185"/>
      <c r="Q193" s="186"/>
      <c r="R193" s="186"/>
      <c r="S193" s="187"/>
      <c r="T193" s="188"/>
      <c r="U193" s="189"/>
      <c r="V193" s="189"/>
      <c r="W193" s="189"/>
      <c r="X193" s="190"/>
    </row>
    <row r="194" spans="3:24" ht="15">
      <c r="C194" s="183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91"/>
      <c r="R194" s="191"/>
      <c r="S194" s="192"/>
      <c r="T194" s="193"/>
      <c r="U194" s="194"/>
      <c r="V194" s="194"/>
      <c r="W194" s="194"/>
      <c r="X194" s="195"/>
    </row>
    <row r="195" spans="3:24" ht="15.6">
      <c r="C195" s="183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91"/>
      <c r="R195" s="191"/>
      <c r="S195" s="192"/>
      <c r="T195" s="370" t="s">
        <v>564</v>
      </c>
      <c r="U195" s="371"/>
      <c r="V195" s="371"/>
      <c r="W195" s="371"/>
      <c r="X195" s="196">
        <f>+SUM(X172:X194)</f>
        <v>5.6</v>
      </c>
    </row>
    <row r="196" spans="3:24" ht="15">
      <c r="C196" s="183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91"/>
      <c r="R196" s="191"/>
      <c r="S196" s="192"/>
      <c r="T196" s="372" t="s">
        <v>565</v>
      </c>
      <c r="U196" s="373"/>
      <c r="V196" s="373"/>
      <c r="W196" s="373"/>
      <c r="X196" s="197">
        <f>ROUNDUP(X195,1)</f>
        <v>5.6</v>
      </c>
    </row>
    <row r="197" spans="3:24" ht="17.399999999999999">
      <c r="C197" s="198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200"/>
      <c r="R197" s="200"/>
      <c r="S197" s="201"/>
      <c r="T197" s="374" t="s">
        <v>90</v>
      </c>
      <c r="U197" s="375"/>
      <c r="V197" s="375"/>
      <c r="W197" s="375"/>
      <c r="X197" s="202">
        <f>X196</f>
        <v>5.6</v>
      </c>
    </row>
    <row r="198" spans="3:24" ht="17.399999999999999">
      <c r="C198" s="203"/>
      <c r="D198" s="204"/>
      <c r="E198" s="204"/>
      <c r="F198" s="204"/>
      <c r="G198" s="204"/>
      <c r="H198" s="204"/>
      <c r="I198" s="204"/>
      <c r="J198" s="204"/>
      <c r="K198" s="204"/>
      <c r="L198" s="204"/>
      <c r="M198" s="204"/>
      <c r="N198" s="204"/>
      <c r="O198" s="204"/>
      <c r="P198" s="204"/>
      <c r="Q198" s="205"/>
      <c r="R198" s="205"/>
      <c r="S198" s="205"/>
      <c r="T198" s="206"/>
      <c r="U198" s="207"/>
      <c r="V198" s="207"/>
      <c r="W198" s="207"/>
      <c r="X198" s="208"/>
    </row>
    <row r="199" spans="3:24" ht="17.399999999999999">
      <c r="C199" s="203"/>
      <c r="D199" s="204"/>
      <c r="E199" s="204"/>
      <c r="F199" s="204"/>
      <c r="G199" s="204"/>
      <c r="H199" s="204"/>
      <c r="I199" s="204"/>
      <c r="J199" s="204"/>
      <c r="K199" s="204"/>
      <c r="L199" s="204"/>
      <c r="M199" s="204"/>
      <c r="N199" s="204"/>
      <c r="O199" s="204"/>
      <c r="P199" s="204"/>
      <c r="Q199" s="205"/>
      <c r="R199" s="205"/>
      <c r="S199" s="205"/>
      <c r="T199" s="206"/>
      <c r="U199" s="207"/>
      <c r="V199" s="207"/>
      <c r="W199" s="207"/>
      <c r="X199" s="208"/>
    </row>
    <row r="200" spans="3:24" ht="17.399999999999999">
      <c r="C200" s="203"/>
      <c r="D200" s="204"/>
      <c r="E200" s="204"/>
      <c r="F200" s="204"/>
      <c r="G200" s="204"/>
      <c r="H200" s="204"/>
      <c r="I200" s="204"/>
      <c r="J200" s="204"/>
      <c r="K200" s="204"/>
      <c r="L200" s="204"/>
      <c r="M200" s="204"/>
      <c r="N200" s="204"/>
      <c r="O200" s="204"/>
      <c r="P200" s="204"/>
      <c r="Q200" s="205"/>
      <c r="R200" s="205"/>
      <c r="S200" s="205"/>
      <c r="T200" s="206"/>
      <c r="U200" s="207"/>
      <c r="V200" s="207"/>
      <c r="W200" s="207"/>
      <c r="X200" s="208"/>
    </row>
    <row r="201" spans="3:24" ht="17.399999999999999">
      <c r="C201" s="203"/>
      <c r="D201" s="204"/>
      <c r="E201" s="204"/>
      <c r="F201" s="204"/>
      <c r="G201" s="204"/>
      <c r="H201" s="204"/>
      <c r="I201" s="204"/>
      <c r="J201" s="204"/>
      <c r="K201" s="204"/>
      <c r="L201" s="204"/>
      <c r="M201" s="204"/>
      <c r="N201" s="209"/>
      <c r="O201" s="204"/>
      <c r="P201" s="204"/>
      <c r="Q201" s="205"/>
      <c r="R201" s="205"/>
      <c r="S201" s="205"/>
      <c r="T201" s="206"/>
      <c r="U201" s="207"/>
      <c r="V201" s="207"/>
      <c r="W201" s="207"/>
      <c r="X201" s="208"/>
    </row>
    <row r="202" spans="3:24" ht="15">
      <c r="C202" s="210"/>
      <c r="D202" s="211" t="s">
        <v>566</v>
      </c>
      <c r="E202" s="161"/>
      <c r="F202" s="161"/>
      <c r="G202" s="161"/>
      <c r="H202" s="161"/>
      <c r="I202" s="161"/>
      <c r="J202" s="161"/>
      <c r="K202" s="161"/>
      <c r="L202" s="161"/>
      <c r="M202" s="161"/>
      <c r="N202" s="212" t="s">
        <v>567</v>
      </c>
      <c r="O202" s="161"/>
      <c r="P202" s="161"/>
      <c r="Q202" s="174"/>
      <c r="R202" s="174"/>
      <c r="S202" s="213"/>
      <c r="T202" s="174"/>
      <c r="V202" s="167"/>
      <c r="W202" s="167"/>
      <c r="X202" s="214"/>
    </row>
    <row r="203" spans="3:24">
      <c r="C203" s="215"/>
      <c r="D203" s="173" t="s">
        <v>568</v>
      </c>
      <c r="E203" s="161"/>
      <c r="F203" s="161"/>
      <c r="G203" s="161"/>
      <c r="H203" s="161"/>
      <c r="I203" s="161"/>
      <c r="J203" s="161"/>
      <c r="K203" s="161"/>
      <c r="L203" s="161"/>
      <c r="M203" s="161"/>
      <c r="N203" s="216" t="s">
        <v>568</v>
      </c>
      <c r="O203" s="161"/>
      <c r="P203" s="161"/>
      <c r="Q203" s="174"/>
      <c r="R203" s="174"/>
      <c r="S203" s="213"/>
      <c r="T203" s="174"/>
      <c r="V203" s="167"/>
      <c r="W203" s="167"/>
      <c r="X203" s="214"/>
    </row>
    <row r="204" spans="3:24">
      <c r="C204" s="215"/>
      <c r="D204" s="173" t="s">
        <v>569</v>
      </c>
      <c r="E204" s="161"/>
      <c r="F204" s="161"/>
      <c r="G204" s="161"/>
      <c r="H204" s="161"/>
      <c r="I204" s="161"/>
      <c r="J204" s="161"/>
      <c r="K204" s="161"/>
      <c r="L204" s="161"/>
      <c r="M204" s="161"/>
      <c r="N204" s="216" t="s">
        <v>569</v>
      </c>
      <c r="O204" s="161"/>
      <c r="P204" s="161"/>
      <c r="Q204" s="174"/>
      <c r="R204" s="174"/>
      <c r="S204" s="213"/>
      <c r="T204" s="174"/>
      <c r="V204" s="167"/>
      <c r="W204" s="167"/>
      <c r="X204" s="214"/>
    </row>
    <row r="205" spans="3:24" ht="14.4" thickBot="1">
      <c r="C205" s="217" t="s">
        <v>570</v>
      </c>
      <c r="D205" s="218"/>
      <c r="E205" s="218"/>
      <c r="F205" s="218"/>
      <c r="G205" s="218"/>
      <c r="H205" s="218"/>
      <c r="I205" s="218"/>
      <c r="J205" s="218"/>
      <c r="K205" s="218"/>
      <c r="L205" s="218"/>
      <c r="M205" s="218"/>
      <c r="N205" s="218"/>
      <c r="O205" s="218"/>
      <c r="P205" s="218"/>
      <c r="Q205" s="219"/>
      <c r="R205" s="219"/>
      <c r="S205" s="220"/>
      <c r="T205" s="221"/>
      <c r="U205" s="220"/>
      <c r="V205" s="220"/>
      <c r="W205" s="220"/>
      <c r="X205" s="222"/>
    </row>
    <row r="206" spans="3:24" ht="14.4" thickBot="1"/>
    <row r="207" spans="3:24" s="224" customFormat="1" ht="70.5" customHeight="1">
      <c r="C207" s="376"/>
      <c r="D207" s="377"/>
      <c r="E207" s="382" t="s">
        <v>552</v>
      </c>
      <c r="F207" s="383"/>
      <c r="G207" s="383"/>
      <c r="H207" s="383"/>
      <c r="I207" s="383"/>
      <c r="J207" s="383"/>
      <c r="K207" s="383"/>
      <c r="L207" s="383"/>
      <c r="M207" s="383"/>
      <c r="N207" s="383"/>
      <c r="O207" s="383"/>
      <c r="P207" s="383"/>
      <c r="Q207" s="383"/>
      <c r="R207" s="383"/>
      <c r="S207" s="383"/>
      <c r="T207" s="384"/>
      <c r="U207" s="385"/>
      <c r="V207" s="386"/>
      <c r="W207" s="386"/>
      <c r="X207" s="387"/>
    </row>
    <row r="208" spans="3:24" s="224" customFormat="1" ht="30" customHeight="1">
      <c r="C208" s="378"/>
      <c r="D208" s="379"/>
      <c r="E208" s="394" t="s">
        <v>553</v>
      </c>
      <c r="F208" s="395"/>
      <c r="G208" s="395"/>
      <c r="H208" s="395"/>
      <c r="I208" s="395"/>
      <c r="J208" s="395"/>
      <c r="K208" s="395"/>
      <c r="L208" s="395"/>
      <c r="M208" s="395"/>
      <c r="N208" s="395"/>
      <c r="O208" s="395"/>
      <c r="P208" s="395"/>
      <c r="Q208" s="395"/>
      <c r="R208" s="395"/>
      <c r="S208" s="395"/>
      <c r="T208" s="396"/>
      <c r="U208" s="388"/>
      <c r="V208" s="389"/>
      <c r="W208" s="389"/>
      <c r="X208" s="390"/>
    </row>
    <row r="209" spans="3:25" s="224" customFormat="1" ht="30" customHeight="1" thickBot="1">
      <c r="C209" s="380"/>
      <c r="D209" s="381"/>
      <c r="E209" s="397" t="s">
        <v>554</v>
      </c>
      <c r="F209" s="398"/>
      <c r="G209" s="398"/>
      <c r="H209" s="398"/>
      <c r="I209" s="398"/>
      <c r="J209" s="398"/>
      <c r="K209" s="398"/>
      <c r="L209" s="398"/>
      <c r="M209" s="398"/>
      <c r="N209" s="398"/>
      <c r="O209" s="398"/>
      <c r="P209" s="398"/>
      <c r="Q209" s="398"/>
      <c r="R209" s="398"/>
      <c r="S209" s="398"/>
      <c r="T209" s="399"/>
      <c r="U209" s="391"/>
      <c r="V209" s="392"/>
      <c r="W209" s="392"/>
      <c r="X209" s="393"/>
    </row>
    <row r="210" spans="3:25" ht="50.25" customHeight="1">
      <c r="C210" s="400" t="s">
        <v>555</v>
      </c>
      <c r="D210" s="401"/>
      <c r="E210" s="401"/>
      <c r="F210" s="401"/>
      <c r="G210" s="401"/>
      <c r="H210" s="401"/>
      <c r="I210" s="402"/>
      <c r="J210" s="403">
        <v>3.2</v>
      </c>
      <c r="K210" s="404"/>
      <c r="L210" s="404" t="str">
        <f>+VLOOKUP(J210,Resumen!$B:$D,2,FALSE)</f>
        <v>RELLENOS</v>
      </c>
      <c r="M210" s="404"/>
      <c r="N210" s="405"/>
      <c r="O210" s="406" t="s">
        <v>556</v>
      </c>
      <c r="P210" s="401"/>
      <c r="Q210" s="407" t="s">
        <v>76</v>
      </c>
      <c r="R210" s="408"/>
      <c r="S210" s="404" t="str">
        <f>+VLOOKUP(Q210,Resumen!$B:$D,2,FALSE)</f>
        <v>Suministro, instalación y compactación manual con compactador mecánico de material de Afirmado (sub base SG 200)</v>
      </c>
      <c r="T210" s="405"/>
      <c r="U210" s="149" t="s">
        <v>557</v>
      </c>
      <c r="V210" s="150" t="str">
        <f>+VLOOKUP(Q210,Resumen!$B:$D,3,FALSE)</f>
        <v>m³</v>
      </c>
      <c r="W210" s="151" t="s">
        <v>558</v>
      </c>
      <c r="X210" s="152" t="s">
        <v>572</v>
      </c>
      <c r="Y210" s="225">
        <f>+X238</f>
        <v>2.4</v>
      </c>
    </row>
    <row r="211" spans="3:25">
      <c r="C211" s="153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5"/>
      <c r="T211" s="363" t="s">
        <v>559</v>
      </c>
      <c r="U211" s="365" t="s">
        <v>560</v>
      </c>
      <c r="V211" s="366"/>
      <c r="W211" s="367"/>
      <c r="X211" s="368" t="s">
        <v>561</v>
      </c>
    </row>
    <row r="212" spans="3:25">
      <c r="C212" s="156"/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8"/>
      <c r="T212" s="364"/>
      <c r="U212" s="159" t="s">
        <v>573</v>
      </c>
      <c r="V212" s="159" t="s">
        <v>578</v>
      </c>
      <c r="W212" s="159" t="s">
        <v>582</v>
      </c>
      <c r="X212" s="369"/>
    </row>
    <row r="213" spans="3:25" ht="15">
      <c r="C213" s="160"/>
      <c r="D213" s="161"/>
      <c r="E213" s="161"/>
      <c r="F213" s="162"/>
      <c r="G213" s="163"/>
      <c r="H213" s="164"/>
      <c r="I213" s="164"/>
      <c r="J213" s="163"/>
      <c r="K213" s="165"/>
      <c r="L213" s="166"/>
      <c r="M213" s="166"/>
      <c r="N213" s="166"/>
      <c r="O213" s="166"/>
      <c r="P213" s="164"/>
      <c r="Q213" s="167"/>
      <c r="R213" s="168"/>
      <c r="S213" s="169"/>
      <c r="T213" s="170"/>
      <c r="U213" s="171"/>
      <c r="V213" s="171"/>
      <c r="W213" s="171"/>
      <c r="X213" s="172"/>
    </row>
    <row r="214" spans="3:25">
      <c r="C214" s="160"/>
      <c r="D214" s="161"/>
      <c r="E214" s="161"/>
      <c r="F214" s="161"/>
      <c r="G214" s="161"/>
      <c r="H214" s="161"/>
      <c r="I214" s="161"/>
      <c r="J214" s="161"/>
      <c r="K214" s="161"/>
      <c r="L214" s="161"/>
      <c r="M214" s="166"/>
      <c r="N214" s="166"/>
      <c r="O214" s="166"/>
      <c r="P214" s="166"/>
      <c r="Q214" s="167"/>
      <c r="R214" s="174"/>
      <c r="S214" s="169"/>
      <c r="T214" s="175" t="s">
        <v>575</v>
      </c>
      <c r="U214" s="176">
        <v>2</v>
      </c>
      <c r="V214" s="171">
        <v>2</v>
      </c>
      <c r="W214" s="171">
        <v>0.3</v>
      </c>
      <c r="X214" s="172">
        <f>+U214*V214*W214</f>
        <v>1.2</v>
      </c>
    </row>
    <row r="215" spans="3:25">
      <c r="C215" s="160"/>
      <c r="D215" s="161"/>
      <c r="E215" s="161"/>
      <c r="F215" s="161"/>
      <c r="G215" s="161"/>
      <c r="H215" s="161"/>
      <c r="I215" s="161"/>
      <c r="J215" s="161"/>
      <c r="K215" s="161"/>
      <c r="L215" s="161"/>
      <c r="M215" s="166"/>
      <c r="N215" s="166"/>
      <c r="O215" s="166"/>
      <c r="P215" s="166"/>
      <c r="Q215" s="167"/>
      <c r="R215" s="174"/>
      <c r="S215" s="169"/>
      <c r="T215" s="175" t="s">
        <v>576</v>
      </c>
      <c r="U215" s="176">
        <v>2</v>
      </c>
      <c r="V215" s="171">
        <v>2</v>
      </c>
      <c r="W215" s="171">
        <v>0.3</v>
      </c>
      <c r="X215" s="172">
        <f>+U215*V215*W215</f>
        <v>1.2</v>
      </c>
    </row>
    <row r="216" spans="3:25">
      <c r="C216" s="160"/>
      <c r="D216" s="161"/>
      <c r="E216" s="161"/>
      <c r="F216" s="161"/>
      <c r="G216" s="161"/>
      <c r="H216" s="161"/>
      <c r="I216" s="161"/>
      <c r="J216" s="161"/>
      <c r="K216" s="161"/>
      <c r="L216" s="161"/>
      <c r="M216" s="166"/>
      <c r="N216" s="166"/>
      <c r="O216" s="166"/>
      <c r="P216" s="166"/>
      <c r="Q216" s="167"/>
      <c r="R216" s="174"/>
      <c r="S216" s="169"/>
      <c r="T216" s="175"/>
      <c r="U216" s="176"/>
      <c r="V216" s="171"/>
      <c r="W216" s="171"/>
      <c r="X216" s="172"/>
    </row>
    <row r="217" spans="3:25">
      <c r="C217" s="160"/>
      <c r="D217" s="161"/>
      <c r="E217" s="161"/>
      <c r="F217" s="161"/>
      <c r="G217" s="161"/>
      <c r="H217" s="161"/>
      <c r="I217" s="161"/>
      <c r="J217" s="161"/>
      <c r="K217" s="161"/>
      <c r="L217" s="161"/>
      <c r="M217" s="166"/>
      <c r="N217" s="166"/>
      <c r="O217" s="166"/>
      <c r="P217" s="166"/>
      <c r="Q217" s="167"/>
      <c r="R217" s="174"/>
      <c r="S217" s="169"/>
      <c r="T217" s="175"/>
      <c r="U217" s="176"/>
      <c r="V217" s="171"/>
      <c r="W217" s="171"/>
      <c r="X217" s="172"/>
    </row>
    <row r="218" spans="3:25">
      <c r="C218" s="160"/>
      <c r="D218" s="161"/>
      <c r="E218" s="161"/>
      <c r="F218" s="161"/>
      <c r="G218" s="161"/>
      <c r="H218" s="161"/>
      <c r="I218" s="161"/>
      <c r="J218" s="161"/>
      <c r="K218" s="161"/>
      <c r="L218" s="161"/>
      <c r="M218" s="166"/>
      <c r="N218" s="166"/>
      <c r="O218" s="166"/>
      <c r="P218" s="166"/>
      <c r="Q218" s="167"/>
      <c r="R218" s="174"/>
      <c r="S218" s="169"/>
      <c r="T218" s="175"/>
      <c r="U218" s="176"/>
      <c r="V218" s="171"/>
      <c r="W218" s="171"/>
      <c r="X218" s="172"/>
    </row>
    <row r="219" spans="3:25">
      <c r="C219" s="160"/>
      <c r="D219" s="161"/>
      <c r="E219" s="161"/>
      <c r="F219" s="161"/>
      <c r="G219" s="161"/>
      <c r="H219" s="161"/>
      <c r="I219" s="161"/>
      <c r="J219" s="161"/>
      <c r="K219" s="161"/>
      <c r="L219" s="161"/>
      <c r="M219" s="166"/>
      <c r="N219" s="166"/>
      <c r="O219" s="166"/>
      <c r="P219" s="166"/>
      <c r="Q219" s="167"/>
      <c r="R219" s="174"/>
      <c r="S219" s="169"/>
      <c r="T219" s="175"/>
      <c r="U219" s="176"/>
      <c r="V219" s="171"/>
      <c r="W219" s="171"/>
      <c r="X219" s="172"/>
    </row>
    <row r="220" spans="3:25">
      <c r="C220" s="160"/>
      <c r="D220" s="161"/>
      <c r="E220" s="161"/>
      <c r="F220" s="161"/>
      <c r="G220" s="161"/>
      <c r="H220" s="161"/>
      <c r="I220" s="161"/>
      <c r="J220" s="161"/>
      <c r="K220" s="161"/>
      <c r="L220" s="161"/>
      <c r="M220" s="166"/>
      <c r="N220" s="166"/>
      <c r="O220" s="166"/>
      <c r="P220" s="166"/>
      <c r="Q220" s="167"/>
      <c r="R220" s="174"/>
      <c r="S220" s="169"/>
      <c r="T220" s="175"/>
      <c r="U220" s="176"/>
      <c r="V220" s="171"/>
      <c r="W220" s="171"/>
      <c r="X220" s="172"/>
    </row>
    <row r="221" spans="3:25">
      <c r="C221" s="160"/>
      <c r="D221" s="161"/>
      <c r="E221" s="161"/>
      <c r="F221" s="161"/>
      <c r="G221" s="161"/>
      <c r="H221" s="161"/>
      <c r="I221" s="161"/>
      <c r="J221" s="161"/>
      <c r="K221" s="161"/>
      <c r="L221" s="161"/>
      <c r="M221" s="166"/>
      <c r="N221" s="166"/>
      <c r="O221" s="166"/>
      <c r="P221" s="166"/>
      <c r="Q221" s="167"/>
      <c r="R221" s="174"/>
      <c r="S221" s="169"/>
      <c r="T221" s="175"/>
      <c r="U221" s="176"/>
      <c r="V221" s="171"/>
      <c r="W221" s="171"/>
      <c r="X221" s="172"/>
    </row>
    <row r="222" spans="3:25">
      <c r="C222" s="160"/>
      <c r="D222" s="161"/>
      <c r="E222" s="161"/>
      <c r="F222" s="161"/>
      <c r="G222" s="161"/>
      <c r="H222" s="161"/>
      <c r="I222" s="161"/>
      <c r="J222" s="161"/>
      <c r="K222" s="161"/>
      <c r="L222" s="161"/>
      <c r="M222" s="166"/>
      <c r="N222" s="166"/>
      <c r="O222" s="166"/>
      <c r="P222" s="166"/>
      <c r="Q222" s="167"/>
      <c r="R222" s="174"/>
      <c r="S222" s="169"/>
      <c r="T222" s="175"/>
      <c r="U222" s="176"/>
      <c r="V222" s="171"/>
      <c r="W222" s="171"/>
      <c r="X222" s="172"/>
    </row>
    <row r="223" spans="3:25">
      <c r="C223" s="160"/>
      <c r="D223" s="161"/>
      <c r="E223" s="161"/>
      <c r="F223" s="161"/>
      <c r="G223" s="161"/>
      <c r="H223" s="161"/>
      <c r="I223" s="161"/>
      <c r="J223" s="161"/>
      <c r="K223" s="161"/>
      <c r="L223" s="161"/>
      <c r="M223" s="166"/>
      <c r="N223" s="166"/>
      <c r="O223" s="166"/>
      <c r="P223" s="166"/>
      <c r="Q223" s="167"/>
      <c r="R223" s="174"/>
      <c r="S223" s="169"/>
      <c r="T223" s="175"/>
      <c r="U223" s="176"/>
      <c r="V223" s="171"/>
      <c r="W223" s="171"/>
      <c r="X223" s="172"/>
    </row>
    <row r="224" spans="3:25">
      <c r="C224" s="160"/>
      <c r="D224" s="161"/>
      <c r="E224" s="161"/>
      <c r="F224" s="161"/>
      <c r="G224" s="161"/>
      <c r="H224" s="161"/>
      <c r="I224" s="161"/>
      <c r="J224" s="161"/>
      <c r="K224" s="161"/>
      <c r="L224" s="161"/>
      <c r="M224" s="166"/>
      <c r="N224" s="166"/>
      <c r="O224" s="166"/>
      <c r="P224" s="166"/>
      <c r="Q224" s="167"/>
      <c r="R224" s="174"/>
      <c r="S224" s="169"/>
      <c r="T224" s="175"/>
      <c r="U224" s="176"/>
      <c r="V224" s="171"/>
      <c r="W224" s="171"/>
      <c r="X224" s="172"/>
    </row>
    <row r="225" spans="3:24">
      <c r="C225" s="160"/>
      <c r="D225" s="161"/>
      <c r="E225" s="161"/>
      <c r="F225" s="161"/>
      <c r="G225" s="161"/>
      <c r="H225" s="161"/>
      <c r="I225" s="161"/>
      <c r="J225" s="161"/>
      <c r="K225" s="161"/>
      <c r="L225" s="161"/>
      <c r="M225" s="166"/>
      <c r="N225" s="166"/>
      <c r="O225" s="166"/>
      <c r="P225" s="166"/>
      <c r="Q225" s="167"/>
      <c r="R225" s="174"/>
      <c r="S225" s="169"/>
      <c r="T225" s="175"/>
      <c r="U225" s="176"/>
      <c r="V225" s="171"/>
      <c r="W225" s="171"/>
      <c r="X225" s="172"/>
    </row>
    <row r="226" spans="3:24">
      <c r="C226" s="160"/>
      <c r="D226" s="161"/>
      <c r="E226" s="161"/>
      <c r="F226" s="161"/>
      <c r="G226" s="161"/>
      <c r="H226" s="161"/>
      <c r="I226" s="161"/>
      <c r="J226" s="161"/>
      <c r="K226" s="161"/>
      <c r="L226" s="161"/>
      <c r="M226" s="166"/>
      <c r="N226" s="166"/>
      <c r="O226" s="166"/>
      <c r="P226" s="166"/>
      <c r="Q226" s="167"/>
      <c r="R226" s="174"/>
      <c r="S226" s="169"/>
      <c r="T226" s="175"/>
      <c r="U226" s="176"/>
      <c r="V226" s="171"/>
      <c r="W226" s="171"/>
      <c r="X226" s="172"/>
    </row>
    <row r="227" spans="3:24">
      <c r="C227" s="160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74"/>
      <c r="R227" s="174"/>
      <c r="S227" s="169"/>
      <c r="T227" s="175"/>
      <c r="U227" s="176"/>
      <c r="V227" s="171"/>
      <c r="W227" s="171"/>
      <c r="X227" s="172"/>
    </row>
    <row r="228" spans="3:24" ht="17.399999999999999">
      <c r="C228" s="160"/>
      <c r="D228" s="177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74"/>
      <c r="R228" s="174"/>
      <c r="S228" s="169"/>
      <c r="T228" s="175"/>
      <c r="U228" s="176"/>
      <c r="V228" s="176"/>
      <c r="W228" s="171"/>
      <c r="X228" s="172"/>
    </row>
    <row r="229" spans="3:24">
      <c r="C229" s="160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74"/>
      <c r="R229" s="174"/>
      <c r="S229" s="169"/>
      <c r="T229" s="175"/>
      <c r="U229" s="176"/>
      <c r="V229" s="176"/>
      <c r="W229" s="176"/>
      <c r="X229" s="172"/>
    </row>
    <row r="230" spans="3:24">
      <c r="C230" s="160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74"/>
      <c r="R230" s="174"/>
      <c r="S230" s="169"/>
      <c r="T230" s="175"/>
      <c r="U230" s="176"/>
      <c r="V230" s="176"/>
      <c r="W230" s="176"/>
      <c r="X230" s="172"/>
    </row>
    <row r="231" spans="3:24">
      <c r="C231" s="160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74"/>
      <c r="R231" s="174"/>
      <c r="S231" s="169"/>
      <c r="T231" s="175"/>
      <c r="U231" s="176"/>
      <c r="V231" s="176"/>
      <c r="W231" s="176"/>
      <c r="X231" s="172"/>
    </row>
    <row r="232" spans="3:24">
      <c r="C232" s="160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74"/>
      <c r="R232" s="174"/>
      <c r="S232" s="169"/>
      <c r="T232" s="175"/>
      <c r="U232" s="176"/>
      <c r="V232" s="176"/>
      <c r="W232" s="176"/>
      <c r="X232" s="172"/>
    </row>
    <row r="233" spans="3:24" ht="15">
      <c r="C233" s="178" t="s">
        <v>563</v>
      </c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80"/>
      <c r="R233" s="180"/>
      <c r="S233" s="181"/>
      <c r="T233" s="175"/>
      <c r="U233" s="176"/>
      <c r="V233" s="176"/>
      <c r="W233" s="176"/>
      <c r="X233" s="182"/>
    </row>
    <row r="234" spans="3:24" ht="15">
      <c r="C234" s="183"/>
      <c r="D234" s="184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185"/>
      <c r="Q234" s="186"/>
      <c r="R234" s="186"/>
      <c r="S234" s="187"/>
      <c r="T234" s="188"/>
      <c r="U234" s="189"/>
      <c r="V234" s="189"/>
      <c r="W234" s="189"/>
      <c r="X234" s="190"/>
    </row>
    <row r="235" spans="3:24" ht="15">
      <c r="C235" s="183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84"/>
      <c r="Q235" s="191"/>
      <c r="R235" s="191"/>
      <c r="S235" s="192"/>
      <c r="T235" s="193"/>
      <c r="U235" s="194"/>
      <c r="V235" s="194"/>
      <c r="W235" s="194"/>
      <c r="X235" s="195"/>
    </row>
    <row r="236" spans="3:24" ht="15.6">
      <c r="C236" s="183"/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91"/>
      <c r="R236" s="191"/>
      <c r="S236" s="192"/>
      <c r="T236" s="370" t="s">
        <v>564</v>
      </c>
      <c r="U236" s="371"/>
      <c r="V236" s="371"/>
      <c r="W236" s="371"/>
      <c r="X236" s="196">
        <f>+SUM(X213:X235)</f>
        <v>2.4</v>
      </c>
    </row>
    <row r="237" spans="3:24" ht="15">
      <c r="C237" s="183"/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84"/>
      <c r="Q237" s="191"/>
      <c r="R237" s="191"/>
      <c r="S237" s="192"/>
      <c r="T237" s="372" t="s">
        <v>565</v>
      </c>
      <c r="U237" s="373"/>
      <c r="V237" s="373"/>
      <c r="W237" s="373"/>
      <c r="X237" s="197">
        <f>ROUNDUP(X236,1)</f>
        <v>2.4</v>
      </c>
    </row>
    <row r="238" spans="3:24" ht="17.399999999999999">
      <c r="C238" s="198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200"/>
      <c r="R238" s="200"/>
      <c r="S238" s="201"/>
      <c r="T238" s="374" t="s">
        <v>90</v>
      </c>
      <c r="U238" s="375"/>
      <c r="V238" s="375"/>
      <c r="W238" s="375"/>
      <c r="X238" s="202">
        <f>X237</f>
        <v>2.4</v>
      </c>
    </row>
    <row r="239" spans="3:24" ht="17.399999999999999">
      <c r="C239" s="203"/>
      <c r="D239" s="204"/>
      <c r="E239" s="204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Q239" s="205"/>
      <c r="R239" s="205"/>
      <c r="S239" s="205"/>
      <c r="T239" s="206"/>
      <c r="U239" s="207"/>
      <c r="V239" s="207"/>
      <c r="W239" s="207"/>
      <c r="X239" s="208"/>
    </row>
    <row r="240" spans="3:24" ht="17.399999999999999">
      <c r="C240" s="203"/>
      <c r="D240" s="204"/>
      <c r="E240" s="204"/>
      <c r="F240" s="204"/>
      <c r="G240" s="204"/>
      <c r="H240" s="204"/>
      <c r="I240" s="204"/>
      <c r="J240" s="204"/>
      <c r="K240" s="204"/>
      <c r="L240" s="204"/>
      <c r="M240" s="204"/>
      <c r="N240" s="204"/>
      <c r="O240" s="204"/>
      <c r="P240" s="204"/>
      <c r="Q240" s="205"/>
      <c r="R240" s="205"/>
      <c r="S240" s="205"/>
      <c r="T240" s="206"/>
      <c r="U240" s="207"/>
      <c r="V240" s="207"/>
      <c r="W240" s="207"/>
      <c r="X240" s="208"/>
    </row>
    <row r="241" spans="3:25" ht="17.399999999999999">
      <c r="C241" s="203"/>
      <c r="D241" s="204"/>
      <c r="E241" s="204"/>
      <c r="F241" s="204"/>
      <c r="G241" s="204"/>
      <c r="H241" s="204"/>
      <c r="I241" s="204"/>
      <c r="J241" s="204"/>
      <c r="K241" s="204"/>
      <c r="L241" s="204"/>
      <c r="M241" s="204"/>
      <c r="N241" s="204"/>
      <c r="O241" s="204"/>
      <c r="P241" s="204"/>
      <c r="Q241" s="205"/>
      <c r="R241" s="205"/>
      <c r="S241" s="205"/>
      <c r="T241" s="206"/>
      <c r="U241" s="207"/>
      <c r="V241" s="207"/>
      <c r="W241" s="207"/>
      <c r="X241" s="208"/>
    </row>
    <row r="242" spans="3:25" ht="17.399999999999999">
      <c r="C242" s="203"/>
      <c r="D242" s="204"/>
      <c r="E242" s="204"/>
      <c r="F242" s="204"/>
      <c r="G242" s="204"/>
      <c r="H242" s="204"/>
      <c r="I242" s="204"/>
      <c r="J242" s="204"/>
      <c r="K242" s="204"/>
      <c r="L242" s="204"/>
      <c r="M242" s="204"/>
      <c r="N242" s="209"/>
      <c r="O242" s="204"/>
      <c r="P242" s="204"/>
      <c r="Q242" s="205"/>
      <c r="R242" s="205"/>
      <c r="S242" s="205"/>
      <c r="T242" s="206"/>
      <c r="U242" s="207"/>
      <c r="V242" s="207"/>
      <c r="W242" s="207"/>
      <c r="X242" s="208"/>
    </row>
    <row r="243" spans="3:25" ht="15">
      <c r="C243" s="210"/>
      <c r="D243" s="211" t="s">
        <v>566</v>
      </c>
      <c r="E243" s="161"/>
      <c r="F243" s="161"/>
      <c r="G243" s="161"/>
      <c r="H243" s="161"/>
      <c r="I243" s="161"/>
      <c r="J243" s="161"/>
      <c r="K243" s="161"/>
      <c r="L243" s="161"/>
      <c r="M243" s="161"/>
      <c r="N243" s="212" t="s">
        <v>567</v>
      </c>
      <c r="O243" s="161"/>
      <c r="P243" s="161"/>
      <c r="Q243" s="174"/>
      <c r="R243" s="174"/>
      <c r="S243" s="213"/>
      <c r="T243" s="174"/>
      <c r="V243" s="167"/>
      <c r="W243" s="167"/>
      <c r="X243" s="214"/>
    </row>
    <row r="244" spans="3:25">
      <c r="C244" s="215"/>
      <c r="D244" s="173" t="s">
        <v>568</v>
      </c>
      <c r="E244" s="161"/>
      <c r="F244" s="161"/>
      <c r="G244" s="161"/>
      <c r="H244" s="161"/>
      <c r="I244" s="161"/>
      <c r="J244" s="161"/>
      <c r="K244" s="161"/>
      <c r="L244" s="161"/>
      <c r="M244" s="161"/>
      <c r="N244" s="216" t="s">
        <v>568</v>
      </c>
      <c r="O244" s="161"/>
      <c r="P244" s="161"/>
      <c r="Q244" s="174"/>
      <c r="R244" s="174"/>
      <c r="S244" s="213"/>
      <c r="T244" s="174"/>
      <c r="V244" s="167"/>
      <c r="W244" s="167"/>
      <c r="X244" s="214"/>
    </row>
    <row r="245" spans="3:25">
      <c r="C245" s="215"/>
      <c r="D245" s="173" t="s">
        <v>569</v>
      </c>
      <c r="E245" s="161"/>
      <c r="F245" s="161"/>
      <c r="G245" s="161"/>
      <c r="H245" s="161"/>
      <c r="I245" s="161"/>
      <c r="J245" s="161"/>
      <c r="K245" s="161"/>
      <c r="L245" s="161"/>
      <c r="M245" s="161"/>
      <c r="N245" s="216" t="s">
        <v>569</v>
      </c>
      <c r="O245" s="161"/>
      <c r="P245" s="161"/>
      <c r="Q245" s="174"/>
      <c r="R245" s="174"/>
      <c r="S245" s="213"/>
      <c r="T245" s="174"/>
      <c r="V245" s="167"/>
      <c r="W245" s="167"/>
      <c r="X245" s="214"/>
    </row>
    <row r="246" spans="3:25" ht="14.4" thickBot="1">
      <c r="C246" s="217" t="s">
        <v>570</v>
      </c>
      <c r="D246" s="218"/>
      <c r="E246" s="218"/>
      <c r="F246" s="218"/>
      <c r="G246" s="218"/>
      <c r="H246" s="218"/>
      <c r="I246" s="218"/>
      <c r="J246" s="218"/>
      <c r="K246" s="218"/>
      <c r="L246" s="218"/>
      <c r="M246" s="218"/>
      <c r="N246" s="218"/>
      <c r="O246" s="218"/>
      <c r="P246" s="218"/>
      <c r="Q246" s="219"/>
      <c r="R246" s="219"/>
      <c r="S246" s="220"/>
      <c r="T246" s="221"/>
      <c r="U246" s="220"/>
      <c r="V246" s="220"/>
      <c r="W246" s="220"/>
      <c r="X246" s="222"/>
    </row>
    <row r="247" spans="3:25" ht="14.4" thickBot="1"/>
    <row r="248" spans="3:25" s="224" customFormat="1" ht="70.5" customHeight="1">
      <c r="C248" s="376"/>
      <c r="D248" s="377"/>
      <c r="E248" s="382" t="s">
        <v>552</v>
      </c>
      <c r="F248" s="383"/>
      <c r="G248" s="383"/>
      <c r="H248" s="383"/>
      <c r="I248" s="383"/>
      <c r="J248" s="383"/>
      <c r="K248" s="383"/>
      <c r="L248" s="383"/>
      <c r="M248" s="383"/>
      <c r="N248" s="383"/>
      <c r="O248" s="383"/>
      <c r="P248" s="383"/>
      <c r="Q248" s="383"/>
      <c r="R248" s="383"/>
      <c r="S248" s="383"/>
      <c r="T248" s="384"/>
      <c r="U248" s="385"/>
      <c r="V248" s="386"/>
      <c r="W248" s="386"/>
      <c r="X248" s="387"/>
    </row>
    <row r="249" spans="3:25" s="224" customFormat="1" ht="30" customHeight="1">
      <c r="C249" s="378"/>
      <c r="D249" s="379"/>
      <c r="E249" s="394" t="s">
        <v>553</v>
      </c>
      <c r="F249" s="395"/>
      <c r="G249" s="395"/>
      <c r="H249" s="395"/>
      <c r="I249" s="395"/>
      <c r="J249" s="395"/>
      <c r="K249" s="395"/>
      <c r="L249" s="395"/>
      <c r="M249" s="395"/>
      <c r="N249" s="395"/>
      <c r="O249" s="395"/>
      <c r="P249" s="395"/>
      <c r="Q249" s="395"/>
      <c r="R249" s="395"/>
      <c r="S249" s="395"/>
      <c r="T249" s="396"/>
      <c r="U249" s="388"/>
      <c r="V249" s="389"/>
      <c r="W249" s="389"/>
      <c r="X249" s="390"/>
    </row>
    <row r="250" spans="3:25" s="224" customFormat="1" ht="30" customHeight="1" thickBot="1">
      <c r="C250" s="380"/>
      <c r="D250" s="381"/>
      <c r="E250" s="397" t="s">
        <v>554</v>
      </c>
      <c r="F250" s="398"/>
      <c r="G250" s="398"/>
      <c r="H250" s="398"/>
      <c r="I250" s="398"/>
      <c r="J250" s="398"/>
      <c r="K250" s="398"/>
      <c r="L250" s="398"/>
      <c r="M250" s="398"/>
      <c r="N250" s="398"/>
      <c r="O250" s="398"/>
      <c r="P250" s="398"/>
      <c r="Q250" s="398"/>
      <c r="R250" s="398"/>
      <c r="S250" s="398"/>
      <c r="T250" s="399"/>
      <c r="U250" s="391"/>
      <c r="V250" s="392"/>
      <c r="W250" s="392"/>
      <c r="X250" s="393"/>
    </row>
    <row r="251" spans="3:25" ht="50.25" customHeight="1">
      <c r="C251" s="400" t="s">
        <v>555</v>
      </c>
      <c r="D251" s="401"/>
      <c r="E251" s="401"/>
      <c r="F251" s="401"/>
      <c r="G251" s="401"/>
      <c r="H251" s="401"/>
      <c r="I251" s="402"/>
      <c r="J251" s="403">
        <v>3.2</v>
      </c>
      <c r="K251" s="404"/>
      <c r="L251" s="404" t="str">
        <f>+VLOOKUP(J251,Resumen!$B:$D,2,FALSE)</f>
        <v>RELLENOS</v>
      </c>
      <c r="M251" s="404"/>
      <c r="N251" s="405"/>
      <c r="O251" s="406" t="s">
        <v>556</v>
      </c>
      <c r="P251" s="401"/>
      <c r="Q251" s="407" t="s">
        <v>117</v>
      </c>
      <c r="R251" s="408"/>
      <c r="S251" s="404" t="str">
        <f>+VLOOKUP(Q251,Resumen!$B:$D,2,FALSE)</f>
        <v>Suministro, instalación y compactación manual con compactador mecánico de material tipo recebo común</v>
      </c>
      <c r="T251" s="405"/>
      <c r="U251" s="149" t="s">
        <v>557</v>
      </c>
      <c r="V251" s="150" t="str">
        <f>+VLOOKUP(Q251,Resumen!$B:$D,3,FALSE)</f>
        <v>m³</v>
      </c>
      <c r="W251" s="151" t="s">
        <v>558</v>
      </c>
      <c r="X251" s="152" t="s">
        <v>572</v>
      </c>
      <c r="Y251" s="225">
        <f>+X279</f>
        <v>57.6</v>
      </c>
    </row>
    <row r="252" spans="3:25">
      <c r="C252" s="153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5"/>
      <c r="T252" s="363" t="s">
        <v>559</v>
      </c>
      <c r="U252" s="365" t="s">
        <v>560</v>
      </c>
      <c r="V252" s="366"/>
      <c r="W252" s="367"/>
      <c r="X252" s="368" t="s">
        <v>561</v>
      </c>
    </row>
    <row r="253" spans="3:25">
      <c r="C253" s="156"/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8"/>
      <c r="T253" s="364"/>
      <c r="U253" s="159" t="s">
        <v>579</v>
      </c>
      <c r="V253" s="159" t="s">
        <v>577</v>
      </c>
      <c r="W253" s="159" t="s">
        <v>9</v>
      </c>
      <c r="X253" s="369"/>
    </row>
    <row r="254" spans="3:25" ht="15">
      <c r="C254" s="160"/>
      <c r="D254" s="161"/>
      <c r="E254" s="161"/>
      <c r="F254" s="162"/>
      <c r="G254" s="163"/>
      <c r="H254" s="164"/>
      <c r="I254" s="164"/>
      <c r="J254" s="163"/>
      <c r="K254" s="165"/>
      <c r="L254" s="166"/>
      <c r="M254" s="166"/>
      <c r="N254" s="166"/>
      <c r="O254" s="166"/>
      <c r="P254" s="164"/>
      <c r="Q254" s="167"/>
      <c r="R254" s="168"/>
      <c r="S254" s="169"/>
      <c r="T254" s="170"/>
      <c r="U254" s="171"/>
      <c r="V254" s="171"/>
      <c r="W254" s="171"/>
      <c r="X254" s="172"/>
    </row>
    <row r="255" spans="3:25">
      <c r="C255" s="160"/>
      <c r="D255" s="161"/>
      <c r="E255" s="161"/>
      <c r="F255" s="161"/>
      <c r="G255" s="161"/>
      <c r="H255" s="161"/>
      <c r="I255" s="161"/>
      <c r="J255" s="161"/>
      <c r="K255" s="161"/>
      <c r="L255" s="161"/>
      <c r="M255" s="166"/>
      <c r="N255" s="166"/>
      <c r="O255" s="166"/>
      <c r="P255" s="166"/>
      <c r="Q255" s="167"/>
      <c r="R255" s="174"/>
      <c r="S255" s="169"/>
      <c r="T255" s="175" t="s">
        <v>601</v>
      </c>
      <c r="U255" s="176">
        <f>0.9*0.9</f>
        <v>0.81</v>
      </c>
      <c r="V255" s="171">
        <v>0.1</v>
      </c>
      <c r="W255" s="171">
        <v>711</v>
      </c>
      <c r="X255" s="172">
        <f t="shared" ref="X255" si="2">+U255*V255*W255</f>
        <v>57.591000000000008</v>
      </c>
    </row>
    <row r="256" spans="3:25">
      <c r="C256" s="160"/>
      <c r="D256" s="161"/>
      <c r="E256" s="161"/>
      <c r="F256" s="161"/>
      <c r="G256" s="161"/>
      <c r="H256" s="161"/>
      <c r="I256" s="161"/>
      <c r="J256" s="161"/>
      <c r="K256" s="161"/>
      <c r="L256" s="161"/>
      <c r="M256" s="166"/>
      <c r="N256" s="166"/>
      <c r="O256" s="166"/>
      <c r="P256" s="166"/>
      <c r="Q256" s="167"/>
      <c r="R256" s="174"/>
      <c r="S256" s="169"/>
      <c r="T256" s="175"/>
      <c r="U256" s="176"/>
      <c r="V256" s="171"/>
      <c r="W256" s="171"/>
      <c r="X256" s="172"/>
    </row>
    <row r="257" spans="3:24">
      <c r="C257" s="160"/>
      <c r="D257" s="161"/>
      <c r="E257" s="161"/>
      <c r="F257" s="161"/>
      <c r="G257" s="161"/>
      <c r="H257" s="161"/>
      <c r="I257" s="161"/>
      <c r="J257" s="161"/>
      <c r="K257" s="161"/>
      <c r="L257" s="161"/>
      <c r="M257" s="166"/>
      <c r="N257" s="166"/>
      <c r="O257" s="166"/>
      <c r="P257" s="166"/>
      <c r="Q257" s="167"/>
      <c r="R257" s="174"/>
      <c r="S257" s="169"/>
      <c r="T257" s="175"/>
      <c r="U257" s="176"/>
      <c r="V257" s="171"/>
      <c r="W257" s="171"/>
      <c r="X257" s="172"/>
    </row>
    <row r="258" spans="3:24">
      <c r="C258" s="160"/>
      <c r="D258" s="161"/>
      <c r="E258" s="161"/>
      <c r="F258" s="161"/>
      <c r="G258" s="161"/>
      <c r="H258" s="161"/>
      <c r="I258" s="161"/>
      <c r="J258" s="161"/>
      <c r="K258" s="161"/>
      <c r="L258" s="161"/>
      <c r="M258" s="166"/>
      <c r="N258" s="166"/>
      <c r="O258" s="166"/>
      <c r="P258" s="166"/>
      <c r="Q258" s="167"/>
      <c r="R258" s="174"/>
      <c r="S258" s="169"/>
      <c r="T258" s="175"/>
      <c r="U258" s="176"/>
      <c r="V258" s="171"/>
      <c r="W258" s="171"/>
      <c r="X258" s="172"/>
    </row>
    <row r="259" spans="3:24">
      <c r="C259" s="160"/>
      <c r="D259" s="161"/>
      <c r="E259" s="161"/>
      <c r="F259" s="161"/>
      <c r="G259" s="161"/>
      <c r="H259" s="161"/>
      <c r="I259" s="161"/>
      <c r="J259" s="161"/>
      <c r="K259" s="161"/>
      <c r="L259" s="161"/>
      <c r="M259" s="166"/>
      <c r="N259" s="166"/>
      <c r="O259" s="166"/>
      <c r="P259" s="166"/>
      <c r="Q259" s="167"/>
      <c r="R259" s="174"/>
      <c r="S259" s="169"/>
      <c r="T259" s="175"/>
      <c r="U259" s="176"/>
      <c r="V259" s="171"/>
      <c r="W259" s="171"/>
      <c r="X259" s="172"/>
    </row>
    <row r="260" spans="3:24">
      <c r="C260" s="160"/>
      <c r="D260" s="161"/>
      <c r="E260" s="161"/>
      <c r="F260" s="161"/>
      <c r="G260" s="161"/>
      <c r="H260" s="161"/>
      <c r="I260" s="161"/>
      <c r="J260" s="161"/>
      <c r="K260" s="161"/>
      <c r="L260" s="161"/>
      <c r="M260" s="166"/>
      <c r="N260" s="166"/>
      <c r="O260" s="166"/>
      <c r="P260" s="166"/>
      <c r="Q260" s="167"/>
      <c r="R260" s="174"/>
      <c r="S260" s="169"/>
      <c r="T260" s="175"/>
      <c r="U260" s="176"/>
      <c r="V260" s="171"/>
      <c r="W260" s="171"/>
      <c r="X260" s="172"/>
    </row>
    <row r="261" spans="3:24">
      <c r="C261" s="160"/>
      <c r="D261" s="161"/>
      <c r="E261" s="161"/>
      <c r="F261" s="161"/>
      <c r="G261" s="161"/>
      <c r="H261" s="161"/>
      <c r="I261" s="161"/>
      <c r="J261" s="161"/>
      <c r="K261" s="161"/>
      <c r="L261" s="161"/>
      <c r="M261" s="166"/>
      <c r="N261" s="166"/>
      <c r="O261" s="166"/>
      <c r="P261" s="166"/>
      <c r="Q261" s="167"/>
      <c r="R261" s="174"/>
      <c r="S261" s="169"/>
      <c r="T261" s="175"/>
      <c r="U261" s="176"/>
      <c r="V261" s="171"/>
      <c r="W261" s="171"/>
      <c r="X261" s="172"/>
    </row>
    <row r="262" spans="3:24">
      <c r="C262" s="160"/>
      <c r="D262" s="161"/>
      <c r="E262" s="161"/>
      <c r="F262" s="161"/>
      <c r="G262" s="161"/>
      <c r="H262" s="161"/>
      <c r="I262" s="161"/>
      <c r="J262" s="161"/>
      <c r="K262" s="161"/>
      <c r="L262" s="161"/>
      <c r="M262" s="166"/>
      <c r="N262" s="166"/>
      <c r="O262" s="166"/>
      <c r="P262" s="166"/>
      <c r="Q262" s="167"/>
      <c r="R262" s="174"/>
      <c r="S262" s="169"/>
      <c r="T262" s="175"/>
      <c r="U262" s="176"/>
      <c r="V262" s="171"/>
      <c r="W262" s="171"/>
      <c r="X262" s="172"/>
    </row>
    <row r="263" spans="3:24">
      <c r="C263" s="160"/>
      <c r="D263" s="161"/>
      <c r="E263" s="161"/>
      <c r="F263" s="161"/>
      <c r="G263" s="161"/>
      <c r="H263" s="161"/>
      <c r="I263" s="161"/>
      <c r="J263" s="161"/>
      <c r="K263" s="161"/>
      <c r="L263" s="161"/>
      <c r="M263" s="166"/>
      <c r="N263" s="166"/>
      <c r="O263" s="166"/>
      <c r="P263" s="166"/>
      <c r="Q263" s="167"/>
      <c r="R263" s="174"/>
      <c r="S263" s="169"/>
      <c r="T263" s="175"/>
      <c r="U263" s="176"/>
      <c r="V263" s="171"/>
      <c r="W263" s="171"/>
      <c r="X263" s="172"/>
    </row>
    <row r="264" spans="3:24">
      <c r="C264" s="160"/>
      <c r="D264" s="161"/>
      <c r="E264" s="161"/>
      <c r="F264" s="161"/>
      <c r="G264" s="161"/>
      <c r="H264" s="161"/>
      <c r="I264" s="161"/>
      <c r="J264" s="161"/>
      <c r="K264" s="161"/>
      <c r="L264" s="161"/>
      <c r="M264" s="166"/>
      <c r="N264" s="166"/>
      <c r="O264" s="166"/>
      <c r="P264" s="166"/>
      <c r="Q264" s="167"/>
      <c r="R264" s="174"/>
      <c r="S264" s="169"/>
      <c r="T264" s="175"/>
      <c r="U264" s="176"/>
      <c r="V264" s="171"/>
      <c r="W264" s="171"/>
      <c r="X264" s="172"/>
    </row>
    <row r="265" spans="3:24">
      <c r="C265" s="160"/>
      <c r="D265" s="161"/>
      <c r="E265" s="161"/>
      <c r="F265" s="161"/>
      <c r="G265" s="161"/>
      <c r="H265" s="161"/>
      <c r="I265" s="161"/>
      <c r="J265" s="161"/>
      <c r="K265" s="161"/>
      <c r="L265" s="161"/>
      <c r="M265" s="166"/>
      <c r="N265" s="166"/>
      <c r="O265" s="166"/>
      <c r="P265" s="166"/>
      <c r="Q265" s="167"/>
      <c r="R265" s="174"/>
      <c r="S265" s="169"/>
      <c r="T265" s="175"/>
      <c r="U265" s="176"/>
      <c r="V265" s="171"/>
      <c r="W265" s="171"/>
      <c r="X265" s="172"/>
    </row>
    <row r="266" spans="3:24">
      <c r="C266" s="160"/>
      <c r="D266" s="161"/>
      <c r="E266" s="161"/>
      <c r="F266" s="161"/>
      <c r="G266" s="161"/>
      <c r="H266" s="161"/>
      <c r="I266" s="161"/>
      <c r="J266" s="161"/>
      <c r="K266" s="161"/>
      <c r="L266" s="161"/>
      <c r="M266" s="166"/>
      <c r="N266" s="166"/>
      <c r="O266" s="166"/>
      <c r="P266" s="166"/>
      <c r="Q266" s="167"/>
      <c r="R266" s="174"/>
      <c r="S266" s="169"/>
      <c r="T266" s="175"/>
      <c r="U266" s="176"/>
      <c r="V266" s="171"/>
      <c r="W266" s="171"/>
      <c r="X266" s="172"/>
    </row>
    <row r="267" spans="3:24">
      <c r="C267" s="160"/>
      <c r="D267" s="161"/>
      <c r="E267" s="161"/>
      <c r="F267" s="161"/>
      <c r="G267" s="161"/>
      <c r="H267" s="161"/>
      <c r="I267" s="161"/>
      <c r="J267" s="161"/>
      <c r="K267" s="161"/>
      <c r="L267" s="161"/>
      <c r="M267" s="166"/>
      <c r="N267" s="166"/>
      <c r="O267" s="166"/>
      <c r="P267" s="166"/>
      <c r="Q267" s="167"/>
      <c r="R267" s="174"/>
      <c r="S267" s="169"/>
      <c r="T267" s="175"/>
      <c r="U267" s="176"/>
      <c r="V267" s="171"/>
      <c r="W267" s="171"/>
      <c r="X267" s="172"/>
    </row>
    <row r="268" spans="3:24">
      <c r="C268" s="160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74"/>
      <c r="R268" s="174"/>
      <c r="S268" s="169"/>
      <c r="T268" s="175"/>
      <c r="U268" s="176"/>
      <c r="V268" s="171"/>
      <c r="W268" s="171"/>
      <c r="X268" s="172"/>
    </row>
    <row r="269" spans="3:24" ht="17.399999999999999">
      <c r="C269" s="160"/>
      <c r="D269" s="177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74"/>
      <c r="R269" s="174"/>
      <c r="S269" s="169"/>
      <c r="T269" s="175"/>
      <c r="U269" s="176"/>
      <c r="V269" s="176"/>
      <c r="W269" s="171"/>
      <c r="X269" s="172"/>
    </row>
    <row r="270" spans="3:24">
      <c r="C270" s="160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74"/>
      <c r="R270" s="174"/>
      <c r="S270" s="169"/>
      <c r="T270" s="175"/>
      <c r="U270" s="176"/>
      <c r="V270" s="176"/>
      <c r="W270" s="176"/>
      <c r="X270" s="172"/>
    </row>
    <row r="271" spans="3:24">
      <c r="C271" s="160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74"/>
      <c r="R271" s="174"/>
      <c r="S271" s="169"/>
      <c r="T271" s="175"/>
      <c r="U271" s="176"/>
      <c r="V271" s="176"/>
      <c r="W271" s="176"/>
      <c r="X271" s="172"/>
    </row>
    <row r="272" spans="3:24">
      <c r="C272" s="160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74"/>
      <c r="R272" s="174"/>
      <c r="S272" s="169"/>
      <c r="T272" s="175"/>
      <c r="U272" s="176"/>
      <c r="V272" s="176"/>
      <c r="W272" s="176"/>
      <c r="X272" s="172"/>
    </row>
    <row r="273" spans="3:24">
      <c r="C273" s="160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74"/>
      <c r="R273" s="174"/>
      <c r="S273" s="169"/>
      <c r="T273" s="175"/>
      <c r="U273" s="176"/>
      <c r="V273" s="176"/>
      <c r="W273" s="176"/>
      <c r="X273" s="172"/>
    </row>
    <row r="274" spans="3:24" ht="15">
      <c r="C274" s="178" t="s">
        <v>563</v>
      </c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80"/>
      <c r="R274" s="180"/>
      <c r="S274" s="181"/>
      <c r="T274" s="175"/>
      <c r="U274" s="176"/>
      <c r="V274" s="176"/>
      <c r="W274" s="176"/>
      <c r="X274" s="182"/>
    </row>
    <row r="275" spans="3:24" ht="15">
      <c r="C275" s="183"/>
      <c r="D275" s="184"/>
      <c r="E275" s="185"/>
      <c r="F275" s="185"/>
      <c r="G275" s="185"/>
      <c r="H275" s="185"/>
      <c r="I275" s="185"/>
      <c r="J275" s="185"/>
      <c r="K275" s="185"/>
      <c r="L275" s="185"/>
      <c r="M275" s="185"/>
      <c r="N275" s="185"/>
      <c r="O275" s="185"/>
      <c r="P275" s="185"/>
      <c r="Q275" s="186"/>
      <c r="R275" s="186"/>
      <c r="S275" s="187"/>
      <c r="T275" s="188"/>
      <c r="U275" s="189"/>
      <c r="V275" s="189"/>
      <c r="W275" s="189"/>
      <c r="X275" s="190"/>
    </row>
    <row r="276" spans="3:24" ht="15">
      <c r="C276" s="183"/>
      <c r="D276" s="184"/>
      <c r="E276" s="184"/>
      <c r="F276" s="184"/>
      <c r="G276" s="184"/>
      <c r="H276" s="184"/>
      <c r="I276" s="184"/>
      <c r="J276" s="184"/>
      <c r="K276" s="184"/>
      <c r="L276" s="184"/>
      <c r="M276" s="184"/>
      <c r="N276" s="184"/>
      <c r="O276" s="184"/>
      <c r="P276" s="184"/>
      <c r="Q276" s="191"/>
      <c r="R276" s="191"/>
      <c r="S276" s="192"/>
      <c r="T276" s="193"/>
      <c r="U276" s="194"/>
      <c r="V276" s="194"/>
      <c r="W276" s="194"/>
      <c r="X276" s="195"/>
    </row>
    <row r="277" spans="3:24" ht="15.6">
      <c r="C277" s="183"/>
      <c r="D277" s="184"/>
      <c r="E277" s="184"/>
      <c r="F277" s="184"/>
      <c r="G277" s="184"/>
      <c r="H277" s="184"/>
      <c r="I277" s="184"/>
      <c r="J277" s="184"/>
      <c r="K277" s="184"/>
      <c r="L277" s="184"/>
      <c r="M277" s="184"/>
      <c r="N277" s="184"/>
      <c r="O277" s="184"/>
      <c r="P277" s="184"/>
      <c r="Q277" s="191"/>
      <c r="R277" s="191"/>
      <c r="S277" s="192"/>
      <c r="T277" s="370" t="s">
        <v>564</v>
      </c>
      <c r="U277" s="371"/>
      <c r="V277" s="371"/>
      <c r="W277" s="371"/>
      <c r="X277" s="196">
        <f>+SUM(X254:X276)</f>
        <v>57.591000000000008</v>
      </c>
    </row>
    <row r="278" spans="3:24" ht="15">
      <c r="C278" s="183"/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91"/>
      <c r="R278" s="191"/>
      <c r="S278" s="192"/>
      <c r="T278" s="372" t="s">
        <v>565</v>
      </c>
      <c r="U278" s="373"/>
      <c r="V278" s="373"/>
      <c r="W278" s="373"/>
      <c r="X278" s="197">
        <f>ROUNDUP(X277,1)</f>
        <v>57.6</v>
      </c>
    </row>
    <row r="279" spans="3:24" ht="17.399999999999999">
      <c r="C279" s="198"/>
      <c r="D279" s="199"/>
      <c r="E279" s="199"/>
      <c r="F279" s="199"/>
      <c r="G279" s="199"/>
      <c r="H279" s="199"/>
      <c r="I279" s="199"/>
      <c r="J279" s="199"/>
      <c r="K279" s="199"/>
      <c r="L279" s="199"/>
      <c r="M279" s="199"/>
      <c r="N279" s="199"/>
      <c r="O279" s="199"/>
      <c r="P279" s="199"/>
      <c r="Q279" s="200"/>
      <c r="R279" s="200"/>
      <c r="S279" s="201"/>
      <c r="T279" s="374" t="s">
        <v>90</v>
      </c>
      <c r="U279" s="375"/>
      <c r="V279" s="375"/>
      <c r="W279" s="375"/>
      <c r="X279" s="202">
        <f>X278</f>
        <v>57.6</v>
      </c>
    </row>
    <row r="280" spans="3:24" ht="17.399999999999999">
      <c r="C280" s="203"/>
      <c r="D280" s="204"/>
      <c r="E280" s="204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Q280" s="205"/>
      <c r="R280" s="205"/>
      <c r="S280" s="205"/>
      <c r="T280" s="206"/>
      <c r="U280" s="207"/>
      <c r="V280" s="207"/>
      <c r="W280" s="207"/>
      <c r="X280" s="208"/>
    </row>
    <row r="281" spans="3:24" ht="17.399999999999999">
      <c r="C281" s="203"/>
      <c r="D281" s="204"/>
      <c r="E281" s="204"/>
      <c r="F281" s="204"/>
      <c r="G281" s="204"/>
      <c r="H281" s="204"/>
      <c r="I281" s="204"/>
      <c r="J281" s="204"/>
      <c r="K281" s="204"/>
      <c r="L281" s="204"/>
      <c r="M281" s="204"/>
      <c r="N281" s="204"/>
      <c r="O281" s="204"/>
      <c r="P281" s="204"/>
      <c r="Q281" s="205"/>
      <c r="R281" s="205"/>
      <c r="S281" s="205"/>
      <c r="T281" s="206"/>
      <c r="U281" s="207"/>
      <c r="V281" s="207"/>
      <c r="W281" s="207"/>
      <c r="X281" s="208"/>
    </row>
    <row r="282" spans="3:24" ht="17.399999999999999">
      <c r="C282" s="203"/>
      <c r="D282" s="204"/>
      <c r="E282" s="204"/>
      <c r="F282" s="204"/>
      <c r="G282" s="204"/>
      <c r="H282" s="204"/>
      <c r="I282" s="204"/>
      <c r="J282" s="204"/>
      <c r="K282" s="204"/>
      <c r="L282" s="204"/>
      <c r="M282" s="204"/>
      <c r="N282" s="204"/>
      <c r="O282" s="204"/>
      <c r="P282" s="204"/>
      <c r="Q282" s="205"/>
      <c r="R282" s="205"/>
      <c r="S282" s="205"/>
      <c r="T282" s="206"/>
      <c r="U282" s="207"/>
      <c r="V282" s="207"/>
      <c r="W282" s="207"/>
      <c r="X282" s="208"/>
    </row>
    <row r="283" spans="3:24" ht="17.399999999999999">
      <c r="C283" s="203"/>
      <c r="D283" s="204"/>
      <c r="E283" s="204"/>
      <c r="F283" s="204"/>
      <c r="G283" s="204"/>
      <c r="H283" s="204"/>
      <c r="I283" s="204"/>
      <c r="J283" s="204"/>
      <c r="K283" s="204"/>
      <c r="L283" s="204"/>
      <c r="M283" s="204"/>
      <c r="N283" s="209"/>
      <c r="O283" s="204"/>
      <c r="P283" s="204"/>
      <c r="Q283" s="205"/>
      <c r="R283" s="205"/>
      <c r="S283" s="205"/>
      <c r="T283" s="206"/>
      <c r="U283" s="207"/>
      <c r="V283" s="207"/>
      <c r="W283" s="207"/>
      <c r="X283" s="208"/>
    </row>
    <row r="284" spans="3:24" ht="15">
      <c r="C284" s="210"/>
      <c r="D284" s="211" t="s">
        <v>566</v>
      </c>
      <c r="E284" s="161"/>
      <c r="F284" s="161"/>
      <c r="G284" s="161"/>
      <c r="H284" s="161"/>
      <c r="I284" s="161"/>
      <c r="J284" s="161"/>
      <c r="K284" s="161"/>
      <c r="L284" s="161"/>
      <c r="M284" s="161"/>
      <c r="N284" s="212" t="s">
        <v>567</v>
      </c>
      <c r="O284" s="161"/>
      <c r="P284" s="161"/>
      <c r="Q284" s="174"/>
      <c r="R284" s="174"/>
      <c r="S284" s="213"/>
      <c r="T284" s="174"/>
      <c r="V284" s="167"/>
      <c r="W284" s="167"/>
      <c r="X284" s="214"/>
    </row>
    <row r="285" spans="3:24">
      <c r="C285" s="215"/>
      <c r="D285" s="173" t="s">
        <v>568</v>
      </c>
      <c r="E285" s="161"/>
      <c r="F285" s="161"/>
      <c r="G285" s="161"/>
      <c r="H285" s="161"/>
      <c r="I285" s="161"/>
      <c r="J285" s="161"/>
      <c r="K285" s="161"/>
      <c r="L285" s="161"/>
      <c r="M285" s="161"/>
      <c r="N285" s="216" t="s">
        <v>568</v>
      </c>
      <c r="O285" s="161"/>
      <c r="P285" s="161"/>
      <c r="Q285" s="174"/>
      <c r="R285" s="174"/>
      <c r="S285" s="213"/>
      <c r="T285" s="174"/>
      <c r="V285" s="167"/>
      <c r="W285" s="167"/>
      <c r="X285" s="214"/>
    </row>
    <row r="286" spans="3:24">
      <c r="C286" s="215"/>
      <c r="D286" s="173" t="s">
        <v>569</v>
      </c>
      <c r="E286" s="161"/>
      <c r="F286" s="161"/>
      <c r="G286" s="161"/>
      <c r="H286" s="161"/>
      <c r="I286" s="161"/>
      <c r="J286" s="161"/>
      <c r="K286" s="161"/>
      <c r="L286" s="161"/>
      <c r="M286" s="161"/>
      <c r="N286" s="216" t="s">
        <v>569</v>
      </c>
      <c r="O286" s="161"/>
      <c r="P286" s="161"/>
      <c r="Q286" s="174"/>
      <c r="R286" s="174"/>
      <c r="S286" s="213"/>
      <c r="T286" s="174"/>
      <c r="V286" s="167"/>
      <c r="W286" s="167"/>
      <c r="X286" s="214"/>
    </row>
    <row r="287" spans="3:24" ht="14.4" thickBot="1">
      <c r="C287" s="217" t="s">
        <v>570</v>
      </c>
      <c r="D287" s="218"/>
      <c r="E287" s="218"/>
      <c r="F287" s="218"/>
      <c r="G287" s="218"/>
      <c r="H287" s="218"/>
      <c r="I287" s="218"/>
      <c r="J287" s="218"/>
      <c r="K287" s="218"/>
      <c r="L287" s="218"/>
      <c r="M287" s="218"/>
      <c r="N287" s="218"/>
      <c r="O287" s="218"/>
      <c r="P287" s="218"/>
      <c r="Q287" s="219"/>
      <c r="R287" s="219"/>
      <c r="S287" s="220"/>
      <c r="T287" s="221"/>
      <c r="U287" s="220"/>
      <c r="V287" s="220"/>
      <c r="W287" s="220"/>
      <c r="X287" s="222"/>
    </row>
    <row r="288" spans="3:24" ht="14.4" thickBot="1"/>
    <row r="289" spans="3:25" s="224" customFormat="1" ht="70.5" customHeight="1">
      <c r="C289" s="376"/>
      <c r="D289" s="377"/>
      <c r="E289" s="382" t="s">
        <v>552</v>
      </c>
      <c r="F289" s="383"/>
      <c r="G289" s="383"/>
      <c r="H289" s="383"/>
      <c r="I289" s="383"/>
      <c r="J289" s="383"/>
      <c r="K289" s="383"/>
      <c r="L289" s="383"/>
      <c r="M289" s="383"/>
      <c r="N289" s="383"/>
      <c r="O289" s="383"/>
      <c r="P289" s="383"/>
      <c r="Q289" s="383"/>
      <c r="R289" s="383"/>
      <c r="S289" s="383"/>
      <c r="T289" s="384"/>
      <c r="U289" s="385"/>
      <c r="V289" s="386"/>
      <c r="W289" s="386"/>
      <c r="X289" s="387"/>
    </row>
    <row r="290" spans="3:25" s="224" customFormat="1" ht="30" customHeight="1">
      <c r="C290" s="378"/>
      <c r="D290" s="379"/>
      <c r="E290" s="394" t="s">
        <v>553</v>
      </c>
      <c r="F290" s="395"/>
      <c r="G290" s="395"/>
      <c r="H290" s="395"/>
      <c r="I290" s="395"/>
      <c r="J290" s="395"/>
      <c r="K290" s="395"/>
      <c r="L290" s="395"/>
      <c r="M290" s="395"/>
      <c r="N290" s="395"/>
      <c r="O290" s="395"/>
      <c r="P290" s="395"/>
      <c r="Q290" s="395"/>
      <c r="R290" s="395"/>
      <c r="S290" s="395"/>
      <c r="T290" s="396"/>
      <c r="U290" s="388"/>
      <c r="V290" s="389"/>
      <c r="W290" s="389"/>
      <c r="X290" s="390"/>
    </row>
    <row r="291" spans="3:25" s="224" customFormat="1" ht="30" customHeight="1" thickBot="1">
      <c r="C291" s="380"/>
      <c r="D291" s="381"/>
      <c r="E291" s="397" t="s">
        <v>554</v>
      </c>
      <c r="F291" s="398"/>
      <c r="G291" s="398"/>
      <c r="H291" s="398"/>
      <c r="I291" s="398"/>
      <c r="J291" s="398"/>
      <c r="K291" s="398"/>
      <c r="L291" s="398"/>
      <c r="M291" s="398"/>
      <c r="N291" s="398"/>
      <c r="O291" s="398"/>
      <c r="P291" s="398"/>
      <c r="Q291" s="398"/>
      <c r="R291" s="398"/>
      <c r="S291" s="398"/>
      <c r="T291" s="399"/>
      <c r="U291" s="391"/>
      <c r="V291" s="392"/>
      <c r="W291" s="392"/>
      <c r="X291" s="393"/>
    </row>
    <row r="292" spans="3:25" ht="50.25" customHeight="1">
      <c r="C292" s="400" t="s">
        <v>555</v>
      </c>
      <c r="D292" s="401"/>
      <c r="E292" s="401"/>
      <c r="F292" s="401"/>
      <c r="G292" s="401"/>
      <c r="H292" s="401"/>
      <c r="I292" s="402"/>
      <c r="J292" s="403">
        <v>4.0999999999999996</v>
      </c>
      <c r="K292" s="404"/>
      <c r="L292" s="404" t="str">
        <f>+VLOOKUP(J292,Resumen!$B:$D,2,FALSE)</f>
        <v>SUMINISTRO DE TUBERÍAS DE ALCANTARILLADO</v>
      </c>
      <c r="M292" s="404"/>
      <c r="N292" s="405"/>
      <c r="O292" s="406" t="s">
        <v>556</v>
      </c>
      <c r="P292" s="401"/>
      <c r="Q292" s="407" t="s">
        <v>129</v>
      </c>
      <c r="R292" s="408"/>
      <c r="S292" s="404" t="str">
        <f>+VLOOKUP(Q292,Resumen!$B:$D,2,FALSE)</f>
        <v>Suministro de Tubería Alcantarillado PEAD Ø=8"</v>
      </c>
      <c r="T292" s="405"/>
      <c r="U292" s="149" t="s">
        <v>557</v>
      </c>
      <c r="V292" s="150" t="str">
        <f>+VLOOKUP(Q292,Resumen!$B:$D,3,FALSE)</f>
        <v>ml</v>
      </c>
      <c r="W292" s="151" t="s">
        <v>558</v>
      </c>
      <c r="X292" s="152" t="s">
        <v>572</v>
      </c>
      <c r="Y292" s="225">
        <f>+X320</f>
        <v>15</v>
      </c>
    </row>
    <row r="293" spans="3:25">
      <c r="C293" s="153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5"/>
      <c r="T293" s="363" t="s">
        <v>559</v>
      </c>
      <c r="U293" s="365" t="s">
        <v>560</v>
      </c>
      <c r="V293" s="366"/>
      <c r="W293" s="367"/>
      <c r="X293" s="368" t="s">
        <v>561</v>
      </c>
    </row>
    <row r="294" spans="3:25">
      <c r="C294" s="156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8"/>
      <c r="T294" s="364"/>
      <c r="U294" s="159" t="s">
        <v>571</v>
      </c>
      <c r="V294" s="159"/>
      <c r="W294" s="159"/>
      <c r="X294" s="369"/>
    </row>
    <row r="295" spans="3:25" ht="15">
      <c r="C295" s="160"/>
      <c r="D295" s="161"/>
      <c r="E295" s="161"/>
      <c r="F295" s="162"/>
      <c r="G295" s="163"/>
      <c r="H295" s="164"/>
      <c r="I295" s="164"/>
      <c r="J295" s="163"/>
      <c r="K295" s="165"/>
      <c r="L295" s="166"/>
      <c r="M295" s="166"/>
      <c r="N295" s="166"/>
      <c r="O295" s="166"/>
      <c r="P295" s="164"/>
      <c r="Q295" s="167"/>
      <c r="R295" s="168"/>
      <c r="S295" s="169"/>
      <c r="T295" s="170"/>
      <c r="U295" s="171"/>
      <c r="V295" s="171"/>
      <c r="W295" s="171"/>
      <c r="X295" s="172"/>
    </row>
    <row r="296" spans="3:25">
      <c r="C296" s="160"/>
      <c r="D296" s="161"/>
      <c r="E296" s="161"/>
      <c r="F296" s="161"/>
      <c r="G296" s="161"/>
      <c r="H296" s="161"/>
      <c r="I296" s="161"/>
      <c r="J296" s="161"/>
      <c r="K296" s="161"/>
      <c r="L296" s="161"/>
      <c r="M296" s="166"/>
      <c r="N296" s="166"/>
      <c r="O296" s="166"/>
      <c r="P296" s="166"/>
      <c r="Q296" s="167"/>
      <c r="R296" s="174"/>
      <c r="S296" s="169"/>
      <c r="T296" s="175" t="s">
        <v>575</v>
      </c>
      <c r="U296" s="176">
        <v>15</v>
      </c>
      <c r="V296" s="171"/>
      <c r="W296" s="171"/>
      <c r="X296" s="172">
        <f>+U296</f>
        <v>15</v>
      </c>
    </row>
    <row r="297" spans="3:25">
      <c r="C297" s="160"/>
      <c r="D297" s="161"/>
      <c r="E297" s="161"/>
      <c r="F297" s="161"/>
      <c r="G297" s="161"/>
      <c r="H297" s="161"/>
      <c r="I297" s="161"/>
      <c r="J297" s="161"/>
      <c r="K297" s="161"/>
      <c r="L297" s="161"/>
      <c r="M297" s="166"/>
      <c r="N297" s="166"/>
      <c r="O297" s="166"/>
      <c r="P297" s="166"/>
      <c r="Q297" s="167"/>
      <c r="R297" s="174"/>
      <c r="S297" s="169"/>
      <c r="T297" s="175"/>
      <c r="U297" s="176"/>
      <c r="V297" s="171"/>
      <c r="W297" s="171"/>
      <c r="X297" s="172"/>
    </row>
    <row r="298" spans="3:25">
      <c r="C298" s="160"/>
      <c r="D298" s="161"/>
      <c r="E298" s="161"/>
      <c r="F298" s="161"/>
      <c r="G298" s="161"/>
      <c r="H298" s="161"/>
      <c r="I298" s="161"/>
      <c r="J298" s="161"/>
      <c r="K298" s="161"/>
      <c r="L298" s="161"/>
      <c r="M298" s="166"/>
      <c r="N298" s="166"/>
      <c r="O298" s="166"/>
      <c r="P298" s="166"/>
      <c r="Q298" s="167"/>
      <c r="R298" s="174"/>
      <c r="S298" s="169"/>
      <c r="T298" s="175"/>
      <c r="U298" s="176"/>
      <c r="V298" s="171"/>
      <c r="W298" s="171"/>
      <c r="X298" s="172"/>
    </row>
    <row r="299" spans="3:25">
      <c r="C299" s="160"/>
      <c r="D299" s="161"/>
      <c r="E299" s="161"/>
      <c r="F299" s="161"/>
      <c r="G299" s="161"/>
      <c r="H299" s="161"/>
      <c r="I299" s="161"/>
      <c r="J299" s="161"/>
      <c r="K299" s="161"/>
      <c r="L299" s="161"/>
      <c r="M299" s="166"/>
      <c r="N299" s="166"/>
      <c r="O299" s="166"/>
      <c r="P299" s="166"/>
      <c r="Q299" s="167"/>
      <c r="R299" s="174"/>
      <c r="S299" s="169"/>
      <c r="T299" s="175"/>
      <c r="U299" s="176"/>
      <c r="V299" s="171"/>
      <c r="W299" s="171"/>
      <c r="X299" s="172"/>
    </row>
    <row r="300" spans="3:25">
      <c r="C300" s="160"/>
      <c r="D300" s="161"/>
      <c r="E300" s="161"/>
      <c r="F300" s="161"/>
      <c r="G300" s="161"/>
      <c r="H300" s="161"/>
      <c r="I300" s="161"/>
      <c r="J300" s="161"/>
      <c r="K300" s="161"/>
      <c r="L300" s="161"/>
      <c r="M300" s="166"/>
      <c r="N300" s="166"/>
      <c r="O300" s="166"/>
      <c r="P300" s="166"/>
      <c r="Q300" s="167"/>
      <c r="R300" s="174"/>
      <c r="S300" s="169"/>
      <c r="T300" s="175"/>
      <c r="U300" s="176"/>
      <c r="V300" s="171"/>
      <c r="W300" s="171"/>
      <c r="X300" s="172"/>
    </row>
    <row r="301" spans="3:25">
      <c r="C301" s="160"/>
      <c r="D301" s="161"/>
      <c r="E301" s="161"/>
      <c r="F301" s="161"/>
      <c r="G301" s="161"/>
      <c r="H301" s="161"/>
      <c r="I301" s="161"/>
      <c r="J301" s="161"/>
      <c r="K301" s="161"/>
      <c r="L301" s="161"/>
      <c r="M301" s="166"/>
      <c r="N301" s="166"/>
      <c r="O301" s="166"/>
      <c r="P301" s="166"/>
      <c r="Q301" s="167"/>
      <c r="R301" s="174"/>
      <c r="S301" s="169"/>
      <c r="T301" s="175"/>
      <c r="U301" s="176"/>
      <c r="V301" s="171"/>
      <c r="W301" s="171"/>
      <c r="X301" s="172"/>
    </row>
    <row r="302" spans="3:25">
      <c r="C302" s="160"/>
      <c r="D302" s="161"/>
      <c r="E302" s="161"/>
      <c r="F302" s="161"/>
      <c r="G302" s="161"/>
      <c r="H302" s="161"/>
      <c r="I302" s="161"/>
      <c r="J302" s="161"/>
      <c r="K302" s="161"/>
      <c r="L302" s="161"/>
      <c r="M302" s="166"/>
      <c r="N302" s="166"/>
      <c r="O302" s="166"/>
      <c r="P302" s="166"/>
      <c r="Q302" s="167"/>
      <c r="R302" s="174"/>
      <c r="S302" s="169"/>
      <c r="T302" s="175"/>
      <c r="U302" s="176"/>
      <c r="V302" s="171"/>
      <c r="W302" s="171"/>
      <c r="X302" s="172"/>
    </row>
    <row r="303" spans="3:25">
      <c r="C303" s="160"/>
      <c r="D303" s="161"/>
      <c r="E303" s="161"/>
      <c r="F303" s="161"/>
      <c r="G303" s="161"/>
      <c r="H303" s="161"/>
      <c r="I303" s="161"/>
      <c r="J303" s="161"/>
      <c r="K303" s="161"/>
      <c r="L303" s="161"/>
      <c r="M303" s="166"/>
      <c r="N303" s="166"/>
      <c r="O303" s="166"/>
      <c r="P303" s="166"/>
      <c r="Q303" s="167"/>
      <c r="R303" s="174"/>
      <c r="S303" s="169"/>
      <c r="T303" s="175"/>
      <c r="U303" s="176"/>
      <c r="V303" s="171"/>
      <c r="W303" s="171"/>
      <c r="X303" s="172"/>
    </row>
    <row r="304" spans="3:25">
      <c r="C304" s="160"/>
      <c r="D304" s="161"/>
      <c r="E304" s="161"/>
      <c r="F304" s="161"/>
      <c r="G304" s="161"/>
      <c r="H304" s="161"/>
      <c r="I304" s="161"/>
      <c r="J304" s="161"/>
      <c r="K304" s="161"/>
      <c r="L304" s="161"/>
      <c r="M304" s="166"/>
      <c r="N304" s="166"/>
      <c r="O304" s="166"/>
      <c r="P304" s="166"/>
      <c r="Q304" s="167"/>
      <c r="R304" s="174"/>
      <c r="S304" s="169"/>
      <c r="T304" s="175"/>
      <c r="U304" s="176"/>
      <c r="V304" s="171"/>
      <c r="W304" s="171"/>
      <c r="X304" s="172"/>
    </row>
    <row r="305" spans="3:24">
      <c r="C305" s="160"/>
      <c r="D305" s="161"/>
      <c r="E305" s="161"/>
      <c r="F305" s="161"/>
      <c r="G305" s="161"/>
      <c r="H305" s="161"/>
      <c r="I305" s="161"/>
      <c r="J305" s="161"/>
      <c r="K305" s="161"/>
      <c r="L305" s="161"/>
      <c r="M305" s="166"/>
      <c r="N305" s="166"/>
      <c r="O305" s="166"/>
      <c r="P305" s="166"/>
      <c r="Q305" s="167"/>
      <c r="R305" s="174"/>
      <c r="S305" s="169"/>
      <c r="T305" s="175"/>
      <c r="U305" s="176"/>
      <c r="V305" s="171"/>
      <c r="W305" s="171"/>
      <c r="X305" s="172"/>
    </row>
    <row r="306" spans="3:24">
      <c r="C306" s="160"/>
      <c r="D306" s="161"/>
      <c r="E306" s="161"/>
      <c r="F306" s="161"/>
      <c r="G306" s="161"/>
      <c r="H306" s="161"/>
      <c r="I306" s="161"/>
      <c r="J306" s="161"/>
      <c r="K306" s="161"/>
      <c r="L306" s="161"/>
      <c r="M306" s="166"/>
      <c r="N306" s="166"/>
      <c r="O306" s="166"/>
      <c r="P306" s="166"/>
      <c r="Q306" s="167"/>
      <c r="R306" s="174"/>
      <c r="S306" s="169"/>
      <c r="T306" s="175"/>
      <c r="U306" s="176"/>
      <c r="V306" s="171"/>
      <c r="W306" s="171"/>
      <c r="X306" s="172"/>
    </row>
    <row r="307" spans="3:24">
      <c r="C307" s="160"/>
      <c r="D307" s="161"/>
      <c r="E307" s="161"/>
      <c r="F307" s="161"/>
      <c r="G307" s="161"/>
      <c r="H307" s="161"/>
      <c r="I307" s="161"/>
      <c r="J307" s="161"/>
      <c r="K307" s="161"/>
      <c r="L307" s="161"/>
      <c r="M307" s="166"/>
      <c r="N307" s="166"/>
      <c r="O307" s="166"/>
      <c r="P307" s="166"/>
      <c r="Q307" s="167"/>
      <c r="R307" s="174"/>
      <c r="S307" s="169"/>
      <c r="T307" s="175"/>
      <c r="U307" s="176"/>
      <c r="V307" s="171"/>
      <c r="W307" s="171"/>
      <c r="X307" s="172"/>
    </row>
    <row r="308" spans="3:24">
      <c r="C308" s="160"/>
      <c r="D308" s="161"/>
      <c r="E308" s="161"/>
      <c r="F308" s="161"/>
      <c r="G308" s="161"/>
      <c r="H308" s="161"/>
      <c r="I308" s="161"/>
      <c r="J308" s="161"/>
      <c r="K308" s="161"/>
      <c r="L308" s="161"/>
      <c r="M308" s="166"/>
      <c r="N308" s="166"/>
      <c r="O308" s="166"/>
      <c r="P308" s="166"/>
      <c r="Q308" s="167"/>
      <c r="R308" s="174"/>
      <c r="S308" s="169"/>
      <c r="T308" s="175"/>
      <c r="U308" s="176"/>
      <c r="V308" s="171"/>
      <c r="W308" s="171"/>
      <c r="X308" s="172"/>
    </row>
    <row r="309" spans="3:24">
      <c r="C309" s="160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74"/>
      <c r="R309" s="174"/>
      <c r="S309" s="169"/>
      <c r="T309" s="175"/>
      <c r="U309" s="176"/>
      <c r="V309" s="171"/>
      <c r="W309" s="171"/>
      <c r="X309" s="172"/>
    </row>
    <row r="310" spans="3:24" ht="17.399999999999999">
      <c r="C310" s="160"/>
      <c r="D310" s="177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74"/>
      <c r="R310" s="174"/>
      <c r="S310" s="169"/>
      <c r="T310" s="175"/>
      <c r="U310" s="176"/>
      <c r="V310" s="176"/>
      <c r="W310" s="171"/>
      <c r="X310" s="172"/>
    </row>
    <row r="311" spans="3:24">
      <c r="C311" s="160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74"/>
      <c r="R311" s="174"/>
      <c r="S311" s="169"/>
      <c r="T311" s="175"/>
      <c r="U311" s="176"/>
      <c r="V311" s="176"/>
      <c r="W311" s="176"/>
      <c r="X311" s="172"/>
    </row>
    <row r="312" spans="3:24">
      <c r="C312" s="160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74"/>
      <c r="R312" s="174"/>
      <c r="S312" s="169"/>
      <c r="T312" s="175"/>
      <c r="U312" s="176"/>
      <c r="V312" s="176"/>
      <c r="W312" s="176"/>
      <c r="X312" s="172"/>
    </row>
    <row r="313" spans="3:24">
      <c r="C313" s="160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74"/>
      <c r="R313" s="174"/>
      <c r="S313" s="169"/>
      <c r="T313" s="175"/>
      <c r="U313" s="176"/>
      <c r="V313" s="176"/>
      <c r="W313" s="176"/>
      <c r="X313" s="172"/>
    </row>
    <row r="314" spans="3:24">
      <c r="C314" s="160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74"/>
      <c r="R314" s="174"/>
      <c r="S314" s="169"/>
      <c r="T314" s="175"/>
      <c r="U314" s="176"/>
      <c r="V314" s="176"/>
      <c r="W314" s="176"/>
      <c r="X314" s="172"/>
    </row>
    <row r="315" spans="3:24" ht="15">
      <c r="C315" s="178" t="s">
        <v>563</v>
      </c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179"/>
      <c r="Q315" s="180"/>
      <c r="R315" s="180"/>
      <c r="S315" s="181"/>
      <c r="T315" s="175"/>
      <c r="U315" s="176"/>
      <c r="V315" s="176"/>
      <c r="W315" s="176"/>
      <c r="X315" s="182"/>
    </row>
    <row r="316" spans="3:24" ht="15">
      <c r="C316" s="183"/>
      <c r="D316" s="184"/>
      <c r="E316" s="185"/>
      <c r="F316" s="185"/>
      <c r="G316" s="185"/>
      <c r="H316" s="185"/>
      <c r="I316" s="185"/>
      <c r="J316" s="185"/>
      <c r="K316" s="185"/>
      <c r="L316" s="185"/>
      <c r="M316" s="185"/>
      <c r="N316" s="185"/>
      <c r="O316" s="185"/>
      <c r="P316" s="185"/>
      <c r="Q316" s="186"/>
      <c r="R316" s="186"/>
      <c r="S316" s="187"/>
      <c r="T316" s="188"/>
      <c r="U316" s="189"/>
      <c r="V316" s="189"/>
      <c r="W316" s="189"/>
      <c r="X316" s="190"/>
    </row>
    <row r="317" spans="3:24" ht="15">
      <c r="C317" s="183"/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84"/>
      <c r="P317" s="184"/>
      <c r="Q317" s="191"/>
      <c r="R317" s="191"/>
      <c r="S317" s="192"/>
      <c r="T317" s="193"/>
      <c r="U317" s="194"/>
      <c r="V317" s="194"/>
      <c r="W317" s="194"/>
      <c r="X317" s="195"/>
    </row>
    <row r="318" spans="3:24" ht="15.6">
      <c r="C318" s="183"/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84"/>
      <c r="Q318" s="191"/>
      <c r="R318" s="191"/>
      <c r="S318" s="192"/>
      <c r="T318" s="370" t="s">
        <v>564</v>
      </c>
      <c r="U318" s="371"/>
      <c r="V318" s="371"/>
      <c r="W318" s="371"/>
      <c r="X318" s="196">
        <f>+SUM(X295:X317)</f>
        <v>15</v>
      </c>
    </row>
    <row r="319" spans="3:24" ht="15">
      <c r="C319" s="183"/>
      <c r="D319" s="184"/>
      <c r="E319" s="184"/>
      <c r="F319" s="184"/>
      <c r="G319" s="184"/>
      <c r="H319" s="184"/>
      <c r="I319" s="184"/>
      <c r="J319" s="184"/>
      <c r="K319" s="184"/>
      <c r="L319" s="184"/>
      <c r="M319" s="184"/>
      <c r="N319" s="184"/>
      <c r="O319" s="184"/>
      <c r="P319" s="184"/>
      <c r="Q319" s="191"/>
      <c r="R319" s="191"/>
      <c r="S319" s="192"/>
      <c r="T319" s="372" t="s">
        <v>565</v>
      </c>
      <c r="U319" s="373"/>
      <c r="V319" s="373"/>
      <c r="W319" s="373"/>
      <c r="X319" s="197">
        <f>ROUNDUP(X318,1)</f>
        <v>15</v>
      </c>
    </row>
    <row r="320" spans="3:24" ht="17.399999999999999">
      <c r="C320" s="198"/>
      <c r="D320" s="199"/>
      <c r="E320" s="199"/>
      <c r="F320" s="199"/>
      <c r="G320" s="199"/>
      <c r="H320" s="199"/>
      <c r="I320" s="199"/>
      <c r="J320" s="199"/>
      <c r="K320" s="199"/>
      <c r="L320" s="199"/>
      <c r="M320" s="199"/>
      <c r="N320" s="199"/>
      <c r="O320" s="199"/>
      <c r="P320" s="199"/>
      <c r="Q320" s="200"/>
      <c r="R320" s="200"/>
      <c r="S320" s="201"/>
      <c r="T320" s="374" t="s">
        <v>90</v>
      </c>
      <c r="U320" s="375"/>
      <c r="V320" s="375"/>
      <c r="W320" s="375"/>
      <c r="X320" s="202">
        <f>X319</f>
        <v>15</v>
      </c>
    </row>
    <row r="321" spans="3:25" ht="17.399999999999999">
      <c r="C321" s="203"/>
      <c r="D321" s="204"/>
      <c r="E321" s="204"/>
      <c r="F321" s="204"/>
      <c r="G321" s="204"/>
      <c r="H321" s="204"/>
      <c r="I321" s="204"/>
      <c r="J321" s="204"/>
      <c r="K321" s="204"/>
      <c r="L321" s="204"/>
      <c r="M321" s="204"/>
      <c r="N321" s="204"/>
      <c r="O321" s="204"/>
      <c r="P321" s="204"/>
      <c r="Q321" s="205"/>
      <c r="R321" s="205"/>
      <c r="S321" s="205"/>
      <c r="T321" s="206"/>
      <c r="U321" s="207"/>
      <c r="V321" s="207"/>
      <c r="W321" s="207"/>
      <c r="X321" s="208"/>
    </row>
    <row r="322" spans="3:25" ht="17.399999999999999">
      <c r="C322" s="203"/>
      <c r="D322" s="204"/>
      <c r="E322" s="204"/>
      <c r="F322" s="204"/>
      <c r="G322" s="204"/>
      <c r="H322" s="204"/>
      <c r="I322" s="204"/>
      <c r="J322" s="204"/>
      <c r="K322" s="204"/>
      <c r="L322" s="204"/>
      <c r="M322" s="204"/>
      <c r="N322" s="204"/>
      <c r="O322" s="204"/>
      <c r="P322" s="204"/>
      <c r="Q322" s="205"/>
      <c r="R322" s="205"/>
      <c r="S322" s="205"/>
      <c r="T322" s="206"/>
      <c r="U322" s="207"/>
      <c r="V322" s="207"/>
      <c r="W322" s="207"/>
      <c r="X322" s="208"/>
    </row>
    <row r="323" spans="3:25" ht="17.399999999999999">
      <c r="C323" s="203"/>
      <c r="D323" s="204"/>
      <c r="E323" s="204"/>
      <c r="F323" s="204"/>
      <c r="G323" s="204"/>
      <c r="H323" s="204"/>
      <c r="I323" s="204"/>
      <c r="J323" s="204"/>
      <c r="K323" s="204"/>
      <c r="L323" s="204"/>
      <c r="M323" s="204"/>
      <c r="N323" s="204"/>
      <c r="O323" s="204"/>
      <c r="P323" s="204"/>
      <c r="Q323" s="205"/>
      <c r="R323" s="205"/>
      <c r="S323" s="205"/>
      <c r="T323" s="206"/>
      <c r="U323" s="207"/>
      <c r="V323" s="207"/>
      <c r="W323" s="207"/>
      <c r="X323" s="208"/>
    </row>
    <row r="324" spans="3:25" ht="17.399999999999999">
      <c r="C324" s="203"/>
      <c r="D324" s="204"/>
      <c r="E324" s="204"/>
      <c r="F324" s="204"/>
      <c r="G324" s="204"/>
      <c r="H324" s="204"/>
      <c r="I324" s="204"/>
      <c r="J324" s="204"/>
      <c r="K324" s="204"/>
      <c r="L324" s="204"/>
      <c r="M324" s="204"/>
      <c r="N324" s="209"/>
      <c r="O324" s="204"/>
      <c r="P324" s="204"/>
      <c r="Q324" s="205"/>
      <c r="R324" s="205"/>
      <c r="S324" s="205"/>
      <c r="T324" s="206"/>
      <c r="U324" s="207"/>
      <c r="V324" s="207"/>
      <c r="W324" s="207"/>
      <c r="X324" s="208"/>
    </row>
    <row r="325" spans="3:25" ht="15">
      <c r="C325" s="210"/>
      <c r="D325" s="211" t="s">
        <v>566</v>
      </c>
      <c r="E325" s="161"/>
      <c r="F325" s="161"/>
      <c r="G325" s="161"/>
      <c r="H325" s="161"/>
      <c r="I325" s="161"/>
      <c r="J325" s="161"/>
      <c r="K325" s="161"/>
      <c r="L325" s="161"/>
      <c r="M325" s="161"/>
      <c r="N325" s="212" t="s">
        <v>567</v>
      </c>
      <c r="O325" s="161"/>
      <c r="P325" s="161"/>
      <c r="Q325" s="174"/>
      <c r="R325" s="174"/>
      <c r="S325" s="213"/>
      <c r="T325" s="174"/>
      <c r="V325" s="167"/>
      <c r="W325" s="167"/>
      <c r="X325" s="214"/>
    </row>
    <row r="326" spans="3:25">
      <c r="C326" s="215"/>
      <c r="D326" s="173" t="s">
        <v>568</v>
      </c>
      <c r="E326" s="161"/>
      <c r="F326" s="161"/>
      <c r="G326" s="161"/>
      <c r="H326" s="161"/>
      <c r="I326" s="161"/>
      <c r="J326" s="161"/>
      <c r="K326" s="161"/>
      <c r="L326" s="161"/>
      <c r="M326" s="161"/>
      <c r="N326" s="216" t="s">
        <v>568</v>
      </c>
      <c r="O326" s="161"/>
      <c r="P326" s="161"/>
      <c r="Q326" s="174"/>
      <c r="R326" s="174"/>
      <c r="S326" s="213"/>
      <c r="T326" s="174"/>
      <c r="V326" s="167"/>
      <c r="W326" s="167"/>
      <c r="X326" s="214"/>
    </row>
    <row r="327" spans="3:25">
      <c r="C327" s="215"/>
      <c r="D327" s="173" t="s">
        <v>569</v>
      </c>
      <c r="E327" s="161"/>
      <c r="F327" s="161"/>
      <c r="G327" s="161"/>
      <c r="H327" s="161"/>
      <c r="I327" s="161"/>
      <c r="J327" s="161"/>
      <c r="K327" s="161"/>
      <c r="L327" s="161"/>
      <c r="M327" s="161"/>
      <c r="N327" s="216" t="s">
        <v>569</v>
      </c>
      <c r="O327" s="161"/>
      <c r="P327" s="161"/>
      <c r="Q327" s="174"/>
      <c r="R327" s="174"/>
      <c r="S327" s="213"/>
      <c r="T327" s="174"/>
      <c r="V327" s="167"/>
      <c r="W327" s="167"/>
      <c r="X327" s="214"/>
    </row>
    <row r="328" spans="3:25" ht="14.4" thickBot="1">
      <c r="C328" s="217" t="s">
        <v>570</v>
      </c>
      <c r="D328" s="218"/>
      <c r="E328" s="218"/>
      <c r="F328" s="218"/>
      <c r="G328" s="218"/>
      <c r="H328" s="218"/>
      <c r="I328" s="218"/>
      <c r="J328" s="218"/>
      <c r="K328" s="218"/>
      <c r="L328" s="218"/>
      <c r="M328" s="218"/>
      <c r="N328" s="218"/>
      <c r="O328" s="218"/>
      <c r="P328" s="218"/>
      <c r="Q328" s="219"/>
      <c r="R328" s="219"/>
      <c r="S328" s="220"/>
      <c r="T328" s="221"/>
      <c r="U328" s="220"/>
      <c r="V328" s="220"/>
      <c r="W328" s="220"/>
      <c r="X328" s="222"/>
    </row>
    <row r="329" spans="3:25" ht="14.4" thickBot="1"/>
    <row r="330" spans="3:25" s="224" customFormat="1" ht="70.5" customHeight="1">
      <c r="C330" s="376"/>
      <c r="D330" s="377"/>
      <c r="E330" s="382" t="s">
        <v>552</v>
      </c>
      <c r="F330" s="383"/>
      <c r="G330" s="383"/>
      <c r="H330" s="383"/>
      <c r="I330" s="383"/>
      <c r="J330" s="383"/>
      <c r="K330" s="383"/>
      <c r="L330" s="383"/>
      <c r="M330" s="383"/>
      <c r="N330" s="383"/>
      <c r="O330" s="383"/>
      <c r="P330" s="383"/>
      <c r="Q330" s="383"/>
      <c r="R330" s="383"/>
      <c r="S330" s="383"/>
      <c r="T330" s="384"/>
      <c r="U330" s="385"/>
      <c r="V330" s="386"/>
      <c r="W330" s="386"/>
      <c r="X330" s="387"/>
    </row>
    <row r="331" spans="3:25" s="224" customFormat="1" ht="30" customHeight="1">
      <c r="C331" s="378"/>
      <c r="D331" s="379"/>
      <c r="E331" s="394" t="s">
        <v>553</v>
      </c>
      <c r="F331" s="395"/>
      <c r="G331" s="395"/>
      <c r="H331" s="395"/>
      <c r="I331" s="395"/>
      <c r="J331" s="395"/>
      <c r="K331" s="395"/>
      <c r="L331" s="395"/>
      <c r="M331" s="395"/>
      <c r="N331" s="395"/>
      <c r="O331" s="395"/>
      <c r="P331" s="395"/>
      <c r="Q331" s="395"/>
      <c r="R331" s="395"/>
      <c r="S331" s="395"/>
      <c r="T331" s="396"/>
      <c r="U331" s="388"/>
      <c r="V331" s="389"/>
      <c r="W331" s="389"/>
      <c r="X331" s="390"/>
    </row>
    <row r="332" spans="3:25" s="224" customFormat="1" ht="30" customHeight="1" thickBot="1">
      <c r="C332" s="380"/>
      <c r="D332" s="381"/>
      <c r="E332" s="397" t="s">
        <v>554</v>
      </c>
      <c r="F332" s="398"/>
      <c r="G332" s="398"/>
      <c r="H332" s="398"/>
      <c r="I332" s="398"/>
      <c r="J332" s="398"/>
      <c r="K332" s="398"/>
      <c r="L332" s="398"/>
      <c r="M332" s="398"/>
      <c r="N332" s="398"/>
      <c r="O332" s="398"/>
      <c r="P332" s="398"/>
      <c r="Q332" s="398"/>
      <c r="R332" s="398"/>
      <c r="S332" s="398"/>
      <c r="T332" s="399"/>
      <c r="U332" s="391"/>
      <c r="V332" s="392"/>
      <c r="W332" s="392"/>
      <c r="X332" s="393"/>
    </row>
    <row r="333" spans="3:25" ht="50.25" customHeight="1">
      <c r="C333" s="400" t="s">
        <v>555</v>
      </c>
      <c r="D333" s="401"/>
      <c r="E333" s="401"/>
      <c r="F333" s="401"/>
      <c r="G333" s="401"/>
      <c r="H333" s="401"/>
      <c r="I333" s="402"/>
      <c r="J333" s="403">
        <v>4.0999999999999996</v>
      </c>
      <c r="K333" s="404"/>
      <c r="L333" s="404" t="str">
        <f>+VLOOKUP(J333,Resumen!$B:$D,2,FALSE)</f>
        <v>SUMINISTRO DE TUBERÍAS DE ALCANTARILLADO</v>
      </c>
      <c r="M333" s="404"/>
      <c r="N333" s="405"/>
      <c r="O333" s="406" t="s">
        <v>556</v>
      </c>
      <c r="P333" s="401"/>
      <c r="Q333" s="407" t="s">
        <v>130</v>
      </c>
      <c r="R333" s="408"/>
      <c r="S333" s="404" t="str">
        <f>+VLOOKUP(Q333,Resumen!$B:$D,2,FALSE)</f>
        <v>Suministro de Tubería Alcantarillado PEAD Ø=10"</v>
      </c>
      <c r="T333" s="405"/>
      <c r="U333" s="149" t="s">
        <v>557</v>
      </c>
      <c r="V333" s="150" t="str">
        <f>+VLOOKUP(Q333,Resumen!$B:$D,3,FALSE)</f>
        <v>ml</v>
      </c>
      <c r="W333" s="151" t="s">
        <v>558</v>
      </c>
      <c r="X333" s="152" t="s">
        <v>572</v>
      </c>
      <c r="Y333" s="225">
        <f>+X361</f>
        <v>15.4</v>
      </c>
    </row>
    <row r="334" spans="3:25">
      <c r="C334" s="153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5"/>
      <c r="T334" s="363" t="s">
        <v>559</v>
      </c>
      <c r="U334" s="365" t="s">
        <v>560</v>
      </c>
      <c r="V334" s="366"/>
      <c r="W334" s="367"/>
      <c r="X334" s="368" t="s">
        <v>561</v>
      </c>
    </row>
    <row r="335" spans="3:25">
      <c r="C335" s="156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8"/>
      <c r="T335" s="364"/>
      <c r="U335" s="159" t="s">
        <v>573</v>
      </c>
      <c r="V335" s="159" t="s">
        <v>562</v>
      </c>
      <c r="W335" s="159" t="s">
        <v>571</v>
      </c>
      <c r="X335" s="369"/>
    </row>
    <row r="336" spans="3:25" ht="15">
      <c r="C336" s="160"/>
      <c r="D336" s="161"/>
      <c r="E336" s="161"/>
      <c r="F336" s="162"/>
      <c r="G336" s="163"/>
      <c r="H336" s="164"/>
      <c r="I336" s="164"/>
      <c r="J336" s="163"/>
      <c r="K336" s="165"/>
      <c r="L336" s="166"/>
      <c r="M336" s="166"/>
      <c r="N336" s="166"/>
      <c r="O336" s="166"/>
      <c r="P336" s="164"/>
      <c r="Q336" s="167"/>
      <c r="R336" s="168"/>
      <c r="S336" s="169"/>
      <c r="T336" s="170"/>
      <c r="U336" s="171"/>
      <c r="V336" s="171"/>
      <c r="W336" s="171"/>
      <c r="X336" s="172"/>
    </row>
    <row r="337" spans="3:24">
      <c r="C337" s="160"/>
      <c r="D337" s="161"/>
      <c r="E337" s="161"/>
      <c r="F337" s="161"/>
      <c r="G337" s="161"/>
      <c r="H337" s="161"/>
      <c r="I337" s="161"/>
      <c r="J337" s="161"/>
      <c r="K337" s="161"/>
      <c r="L337" s="161"/>
      <c r="M337" s="166"/>
      <c r="N337" s="166"/>
      <c r="O337" s="166"/>
      <c r="P337" s="166"/>
      <c r="Q337" s="167"/>
      <c r="R337" s="174"/>
      <c r="S337" s="169"/>
      <c r="T337" s="175" t="s">
        <v>583</v>
      </c>
      <c r="U337" s="176">
        <v>15.32</v>
      </c>
      <c r="V337" s="171"/>
      <c r="W337" s="171"/>
      <c r="X337" s="172">
        <f>+U337</f>
        <v>15.32</v>
      </c>
    </row>
    <row r="338" spans="3:24">
      <c r="C338" s="160"/>
      <c r="D338" s="161"/>
      <c r="E338" s="161"/>
      <c r="F338" s="161"/>
      <c r="G338" s="161"/>
      <c r="H338" s="161"/>
      <c r="I338" s="161"/>
      <c r="J338" s="161"/>
      <c r="K338" s="161"/>
      <c r="L338" s="161"/>
      <c r="M338" s="166"/>
      <c r="N338" s="166"/>
      <c r="O338" s="166"/>
      <c r="P338" s="166"/>
      <c r="Q338" s="167"/>
      <c r="R338" s="174"/>
      <c r="S338" s="169"/>
      <c r="T338" s="175"/>
      <c r="U338" s="176"/>
      <c r="V338" s="171"/>
      <c r="W338" s="171"/>
      <c r="X338" s="172"/>
    </row>
    <row r="339" spans="3:24">
      <c r="C339" s="160"/>
      <c r="D339" s="161"/>
      <c r="E339" s="161"/>
      <c r="F339" s="161"/>
      <c r="G339" s="161"/>
      <c r="H339" s="161"/>
      <c r="I339" s="161"/>
      <c r="J339" s="161"/>
      <c r="K339" s="161"/>
      <c r="L339" s="161"/>
      <c r="M339" s="166"/>
      <c r="N339" s="166"/>
      <c r="O339" s="166"/>
      <c r="P339" s="166"/>
      <c r="Q339" s="167"/>
      <c r="R339" s="174"/>
      <c r="S339" s="169"/>
      <c r="T339" s="175"/>
      <c r="U339" s="176"/>
      <c r="V339" s="171"/>
      <c r="W339" s="171"/>
      <c r="X339" s="172"/>
    </row>
    <row r="340" spans="3:24">
      <c r="C340" s="160"/>
      <c r="D340" s="161"/>
      <c r="E340" s="161"/>
      <c r="F340" s="161"/>
      <c r="G340" s="161"/>
      <c r="H340" s="161"/>
      <c r="I340" s="161"/>
      <c r="J340" s="161"/>
      <c r="K340" s="161"/>
      <c r="L340" s="161"/>
      <c r="M340" s="166"/>
      <c r="N340" s="166"/>
      <c r="O340" s="166"/>
      <c r="P340" s="166"/>
      <c r="Q340" s="167"/>
      <c r="R340" s="174"/>
      <c r="S340" s="169"/>
      <c r="T340" s="175"/>
      <c r="U340" s="176"/>
      <c r="V340" s="171"/>
      <c r="W340" s="171"/>
      <c r="X340" s="172"/>
    </row>
    <row r="341" spans="3:24">
      <c r="C341" s="160"/>
      <c r="D341" s="161"/>
      <c r="E341" s="161"/>
      <c r="F341" s="161"/>
      <c r="G341" s="161"/>
      <c r="H341" s="161"/>
      <c r="I341" s="161"/>
      <c r="J341" s="161"/>
      <c r="K341" s="161"/>
      <c r="L341" s="161"/>
      <c r="M341" s="166"/>
      <c r="N341" s="166"/>
      <c r="O341" s="166"/>
      <c r="P341" s="166"/>
      <c r="Q341" s="167"/>
      <c r="R341" s="174"/>
      <c r="S341" s="169"/>
      <c r="T341" s="175"/>
      <c r="U341" s="176"/>
      <c r="V341" s="171"/>
      <c r="W341" s="171"/>
      <c r="X341" s="172"/>
    </row>
    <row r="342" spans="3:24">
      <c r="C342" s="160"/>
      <c r="D342" s="161"/>
      <c r="E342" s="161"/>
      <c r="F342" s="161"/>
      <c r="G342" s="161"/>
      <c r="H342" s="161"/>
      <c r="I342" s="161"/>
      <c r="J342" s="161"/>
      <c r="K342" s="161"/>
      <c r="L342" s="161"/>
      <c r="M342" s="166"/>
      <c r="N342" s="166"/>
      <c r="O342" s="166"/>
      <c r="P342" s="166"/>
      <c r="Q342" s="167"/>
      <c r="R342" s="174"/>
      <c r="S342" s="169"/>
      <c r="T342" s="175"/>
      <c r="U342" s="176"/>
      <c r="V342" s="171"/>
      <c r="W342" s="171"/>
      <c r="X342" s="172"/>
    </row>
    <row r="343" spans="3:24">
      <c r="C343" s="160"/>
      <c r="D343" s="161"/>
      <c r="E343" s="161"/>
      <c r="F343" s="161"/>
      <c r="G343" s="161"/>
      <c r="H343" s="161"/>
      <c r="I343" s="161"/>
      <c r="J343" s="161"/>
      <c r="K343" s="161"/>
      <c r="L343" s="161"/>
      <c r="M343" s="166"/>
      <c r="N343" s="166"/>
      <c r="O343" s="166"/>
      <c r="P343" s="166"/>
      <c r="Q343" s="167"/>
      <c r="R343" s="174"/>
      <c r="S343" s="169"/>
      <c r="T343" s="175"/>
      <c r="U343" s="176"/>
      <c r="V343" s="171"/>
      <c r="W343" s="171"/>
      <c r="X343" s="172"/>
    </row>
    <row r="344" spans="3:24">
      <c r="C344" s="160"/>
      <c r="D344" s="161"/>
      <c r="E344" s="161"/>
      <c r="F344" s="161"/>
      <c r="G344" s="161"/>
      <c r="H344" s="161"/>
      <c r="I344" s="161"/>
      <c r="J344" s="161"/>
      <c r="K344" s="161"/>
      <c r="L344" s="161"/>
      <c r="M344" s="166"/>
      <c r="N344" s="166"/>
      <c r="O344" s="166"/>
      <c r="P344" s="166"/>
      <c r="Q344" s="167"/>
      <c r="R344" s="174"/>
      <c r="S344" s="169"/>
      <c r="T344" s="175"/>
      <c r="U344" s="176"/>
      <c r="V344" s="171"/>
      <c r="W344" s="171"/>
      <c r="X344" s="172"/>
    </row>
    <row r="345" spans="3:24">
      <c r="C345" s="160"/>
      <c r="D345" s="161"/>
      <c r="E345" s="161"/>
      <c r="F345" s="161"/>
      <c r="G345" s="161"/>
      <c r="H345" s="161"/>
      <c r="I345" s="161"/>
      <c r="J345" s="161"/>
      <c r="K345" s="161"/>
      <c r="L345" s="161"/>
      <c r="M345" s="166"/>
      <c r="N345" s="166"/>
      <c r="O345" s="166"/>
      <c r="P345" s="166"/>
      <c r="Q345" s="167"/>
      <c r="R345" s="174"/>
      <c r="S345" s="169"/>
      <c r="T345" s="175"/>
      <c r="U345" s="176"/>
      <c r="V345" s="171"/>
      <c r="W345" s="171"/>
      <c r="X345" s="172"/>
    </row>
    <row r="346" spans="3:24">
      <c r="C346" s="160"/>
      <c r="D346" s="161"/>
      <c r="E346" s="161"/>
      <c r="F346" s="161"/>
      <c r="G346" s="161"/>
      <c r="H346" s="161"/>
      <c r="I346" s="161"/>
      <c r="J346" s="161"/>
      <c r="K346" s="161"/>
      <c r="L346" s="161"/>
      <c r="M346" s="166"/>
      <c r="N346" s="166"/>
      <c r="O346" s="166"/>
      <c r="P346" s="166"/>
      <c r="Q346" s="167"/>
      <c r="R346" s="174"/>
      <c r="S346" s="169"/>
      <c r="T346" s="175"/>
      <c r="U346" s="176"/>
      <c r="V346" s="171"/>
      <c r="W346" s="171"/>
      <c r="X346" s="172"/>
    </row>
    <row r="347" spans="3:24">
      <c r="C347" s="160"/>
      <c r="D347" s="161"/>
      <c r="E347" s="161"/>
      <c r="F347" s="161"/>
      <c r="G347" s="161"/>
      <c r="H347" s="161"/>
      <c r="I347" s="161"/>
      <c r="J347" s="161"/>
      <c r="K347" s="161"/>
      <c r="L347" s="161"/>
      <c r="M347" s="166"/>
      <c r="N347" s="166"/>
      <c r="O347" s="166"/>
      <c r="P347" s="166"/>
      <c r="Q347" s="167"/>
      <c r="R347" s="174"/>
      <c r="S347" s="169"/>
      <c r="T347" s="175"/>
      <c r="U347" s="176"/>
      <c r="V347" s="171"/>
      <c r="W347" s="171"/>
      <c r="X347" s="172"/>
    </row>
    <row r="348" spans="3:24">
      <c r="C348" s="160"/>
      <c r="D348" s="161"/>
      <c r="E348" s="161"/>
      <c r="F348" s="161"/>
      <c r="G348" s="161"/>
      <c r="H348" s="161"/>
      <c r="I348" s="161"/>
      <c r="J348" s="161"/>
      <c r="K348" s="161"/>
      <c r="L348" s="161"/>
      <c r="M348" s="166"/>
      <c r="N348" s="166"/>
      <c r="O348" s="166"/>
      <c r="P348" s="166"/>
      <c r="Q348" s="167"/>
      <c r="R348" s="174"/>
      <c r="S348" s="169"/>
      <c r="T348" s="175"/>
      <c r="U348" s="176"/>
      <c r="V348" s="171"/>
      <c r="W348" s="171"/>
      <c r="X348" s="172"/>
    </row>
    <row r="349" spans="3:24">
      <c r="C349" s="160"/>
      <c r="D349" s="161"/>
      <c r="E349" s="161"/>
      <c r="F349" s="161"/>
      <c r="G349" s="161"/>
      <c r="H349" s="161"/>
      <c r="I349" s="161"/>
      <c r="J349" s="161"/>
      <c r="K349" s="161"/>
      <c r="L349" s="161"/>
      <c r="M349" s="166"/>
      <c r="N349" s="166"/>
      <c r="O349" s="166"/>
      <c r="P349" s="166"/>
      <c r="Q349" s="167"/>
      <c r="R349" s="174"/>
      <c r="S349" s="169"/>
      <c r="T349" s="175"/>
      <c r="U349" s="176"/>
      <c r="V349" s="171"/>
      <c r="W349" s="171"/>
      <c r="X349" s="172"/>
    </row>
    <row r="350" spans="3:24">
      <c r="C350" s="160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74"/>
      <c r="R350" s="174"/>
      <c r="S350" s="169"/>
      <c r="T350" s="175"/>
      <c r="U350" s="176"/>
      <c r="V350" s="171"/>
      <c r="W350" s="171"/>
      <c r="X350" s="172"/>
    </row>
    <row r="351" spans="3:24" ht="13.5" customHeight="1">
      <c r="C351" s="160"/>
      <c r="D351" s="177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74"/>
      <c r="R351" s="174"/>
      <c r="S351" s="169"/>
      <c r="T351" s="175"/>
      <c r="U351" s="176"/>
      <c r="V351" s="176"/>
      <c r="W351" s="171"/>
      <c r="X351" s="172"/>
    </row>
    <row r="352" spans="3:24">
      <c r="C352" s="160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74"/>
      <c r="R352" s="174"/>
      <c r="S352" s="169"/>
      <c r="T352" s="175"/>
      <c r="U352" s="176"/>
      <c r="V352" s="176"/>
      <c r="W352" s="176"/>
      <c r="X352" s="172"/>
    </row>
    <row r="353" spans="3:24">
      <c r="C353" s="160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74"/>
      <c r="R353" s="174"/>
      <c r="S353" s="169"/>
      <c r="T353" s="175"/>
      <c r="U353" s="176"/>
      <c r="V353" s="176"/>
      <c r="W353" s="176"/>
      <c r="X353" s="172"/>
    </row>
    <row r="354" spans="3:24">
      <c r="C354" s="160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74"/>
      <c r="R354" s="174"/>
      <c r="S354" s="169"/>
      <c r="T354" s="175"/>
      <c r="U354" s="176"/>
      <c r="V354" s="176"/>
      <c r="W354" s="176"/>
      <c r="X354" s="172"/>
    </row>
    <row r="355" spans="3:24">
      <c r="C355" s="160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74"/>
      <c r="R355" s="174"/>
      <c r="S355" s="169"/>
      <c r="T355" s="175"/>
      <c r="U355" s="176"/>
      <c r="V355" s="176"/>
      <c r="W355" s="176"/>
      <c r="X355" s="172"/>
    </row>
    <row r="356" spans="3:24" ht="15">
      <c r="C356" s="178" t="s">
        <v>563</v>
      </c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179"/>
      <c r="O356" s="179"/>
      <c r="P356" s="179"/>
      <c r="Q356" s="180"/>
      <c r="R356" s="180"/>
      <c r="S356" s="181"/>
      <c r="T356" s="175"/>
      <c r="U356" s="176"/>
      <c r="V356" s="176"/>
      <c r="W356" s="176"/>
      <c r="X356" s="182"/>
    </row>
    <row r="357" spans="3:24" ht="15">
      <c r="C357" s="183"/>
      <c r="D357" s="184"/>
      <c r="E357" s="185"/>
      <c r="F357" s="185"/>
      <c r="G357" s="185"/>
      <c r="H357" s="185"/>
      <c r="I357" s="185"/>
      <c r="J357" s="185"/>
      <c r="K357" s="185"/>
      <c r="L357" s="185"/>
      <c r="M357" s="185"/>
      <c r="N357" s="185"/>
      <c r="O357" s="185"/>
      <c r="P357" s="185"/>
      <c r="Q357" s="186"/>
      <c r="R357" s="186"/>
      <c r="S357" s="187"/>
      <c r="T357" s="188"/>
      <c r="U357" s="189"/>
      <c r="V357" s="189"/>
      <c r="W357" s="189"/>
      <c r="X357" s="190"/>
    </row>
    <row r="358" spans="3:24" ht="15">
      <c r="C358" s="183"/>
      <c r="D358" s="184"/>
      <c r="E358" s="184"/>
      <c r="F358" s="184"/>
      <c r="G358" s="184"/>
      <c r="H358" s="184"/>
      <c r="I358" s="184"/>
      <c r="J358" s="184"/>
      <c r="K358" s="184"/>
      <c r="L358" s="184"/>
      <c r="M358" s="184"/>
      <c r="N358" s="184"/>
      <c r="O358" s="184"/>
      <c r="P358" s="184"/>
      <c r="Q358" s="191"/>
      <c r="R358" s="191"/>
      <c r="S358" s="192"/>
      <c r="T358" s="193"/>
      <c r="U358" s="194"/>
      <c r="V358" s="194"/>
      <c r="W358" s="194"/>
      <c r="X358" s="195"/>
    </row>
    <row r="359" spans="3:24" ht="15.6">
      <c r="C359" s="183"/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84"/>
      <c r="Q359" s="191"/>
      <c r="R359" s="191"/>
      <c r="S359" s="192"/>
      <c r="T359" s="370" t="s">
        <v>564</v>
      </c>
      <c r="U359" s="371"/>
      <c r="V359" s="371"/>
      <c r="W359" s="371"/>
      <c r="X359" s="196">
        <f>+SUM(X336:X358)</f>
        <v>15.32</v>
      </c>
    </row>
    <row r="360" spans="3:24" ht="15">
      <c r="C360" s="183"/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4"/>
      <c r="O360" s="184"/>
      <c r="P360" s="184"/>
      <c r="Q360" s="191"/>
      <c r="R360" s="191"/>
      <c r="S360" s="192"/>
      <c r="T360" s="372" t="s">
        <v>565</v>
      </c>
      <c r="U360" s="373"/>
      <c r="V360" s="373"/>
      <c r="W360" s="373"/>
      <c r="X360" s="197">
        <f>ROUNDUP(X359,1)</f>
        <v>15.4</v>
      </c>
    </row>
    <row r="361" spans="3:24" ht="17.399999999999999">
      <c r="C361" s="198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200"/>
      <c r="R361" s="200"/>
      <c r="S361" s="201"/>
      <c r="T361" s="374" t="s">
        <v>90</v>
      </c>
      <c r="U361" s="375"/>
      <c r="V361" s="375"/>
      <c r="W361" s="375"/>
      <c r="X361" s="202">
        <f>X360</f>
        <v>15.4</v>
      </c>
    </row>
    <row r="362" spans="3:24" ht="17.399999999999999">
      <c r="C362" s="203"/>
      <c r="D362" s="204"/>
      <c r="E362" s="204"/>
      <c r="F362" s="204"/>
      <c r="G362" s="204"/>
      <c r="H362" s="204"/>
      <c r="I362" s="204"/>
      <c r="J362" s="204"/>
      <c r="K362" s="204"/>
      <c r="L362" s="204"/>
      <c r="M362" s="204"/>
      <c r="N362" s="204"/>
      <c r="O362" s="204"/>
      <c r="P362" s="204"/>
      <c r="Q362" s="205"/>
      <c r="R362" s="205"/>
      <c r="S362" s="205"/>
      <c r="T362" s="206"/>
      <c r="U362" s="207"/>
      <c r="V362" s="207"/>
      <c r="W362" s="207"/>
      <c r="X362" s="208"/>
    </row>
    <row r="363" spans="3:24" ht="17.399999999999999">
      <c r="C363" s="203"/>
      <c r="D363" s="204"/>
      <c r="E363" s="204"/>
      <c r="F363" s="204"/>
      <c r="G363" s="204"/>
      <c r="H363" s="204"/>
      <c r="I363" s="204"/>
      <c r="J363" s="204"/>
      <c r="K363" s="204"/>
      <c r="L363" s="204"/>
      <c r="M363" s="204"/>
      <c r="N363" s="204"/>
      <c r="O363" s="204"/>
      <c r="P363" s="204"/>
      <c r="Q363" s="205"/>
      <c r="R363" s="205"/>
      <c r="S363" s="205"/>
      <c r="T363" s="206"/>
      <c r="U363" s="207"/>
      <c r="V363" s="207"/>
      <c r="W363" s="207"/>
      <c r="X363" s="208"/>
    </row>
    <row r="364" spans="3:24" ht="17.399999999999999">
      <c r="C364" s="203"/>
      <c r="D364" s="204"/>
      <c r="E364" s="204"/>
      <c r="F364" s="204"/>
      <c r="G364" s="204"/>
      <c r="H364" s="204"/>
      <c r="I364" s="204"/>
      <c r="J364" s="204"/>
      <c r="K364" s="204"/>
      <c r="L364" s="204"/>
      <c r="M364" s="204"/>
      <c r="N364" s="204"/>
      <c r="O364" s="204"/>
      <c r="P364" s="204"/>
      <c r="Q364" s="205"/>
      <c r="R364" s="205"/>
      <c r="S364" s="205"/>
      <c r="T364" s="206"/>
      <c r="U364" s="207"/>
      <c r="V364" s="207"/>
      <c r="W364" s="207"/>
      <c r="X364" s="208"/>
    </row>
    <row r="365" spans="3:24" ht="17.399999999999999">
      <c r="C365" s="203"/>
      <c r="D365" s="204"/>
      <c r="E365" s="204"/>
      <c r="F365" s="204"/>
      <c r="G365" s="204"/>
      <c r="H365" s="204"/>
      <c r="I365" s="204"/>
      <c r="J365" s="204"/>
      <c r="K365" s="204"/>
      <c r="L365" s="204"/>
      <c r="M365" s="204"/>
      <c r="N365" s="209"/>
      <c r="O365" s="204"/>
      <c r="P365" s="204"/>
      <c r="Q365" s="205"/>
      <c r="R365" s="205"/>
      <c r="S365" s="205"/>
      <c r="T365" s="206"/>
      <c r="U365" s="207"/>
      <c r="V365" s="207"/>
      <c r="W365" s="207"/>
      <c r="X365" s="208"/>
    </row>
    <row r="366" spans="3:24" ht="15">
      <c r="C366" s="210"/>
      <c r="D366" s="211" t="s">
        <v>566</v>
      </c>
      <c r="E366" s="161"/>
      <c r="F366" s="161"/>
      <c r="G366" s="161"/>
      <c r="H366" s="161"/>
      <c r="I366" s="161"/>
      <c r="J366" s="161"/>
      <c r="K366" s="161"/>
      <c r="L366" s="161"/>
      <c r="M366" s="161"/>
      <c r="N366" s="212" t="s">
        <v>567</v>
      </c>
      <c r="O366" s="161"/>
      <c r="P366" s="161"/>
      <c r="Q366" s="174"/>
      <c r="R366" s="174"/>
      <c r="S366" s="213"/>
      <c r="T366" s="174"/>
      <c r="V366" s="167"/>
      <c r="W366" s="167"/>
      <c r="X366" s="214"/>
    </row>
    <row r="367" spans="3:24">
      <c r="C367" s="215"/>
      <c r="D367" s="173" t="s">
        <v>568</v>
      </c>
      <c r="E367" s="161"/>
      <c r="F367" s="161"/>
      <c r="G367" s="161"/>
      <c r="H367" s="161"/>
      <c r="I367" s="161"/>
      <c r="J367" s="161"/>
      <c r="K367" s="161"/>
      <c r="L367" s="161"/>
      <c r="M367" s="161"/>
      <c r="N367" s="216" t="s">
        <v>568</v>
      </c>
      <c r="O367" s="161"/>
      <c r="P367" s="161"/>
      <c r="Q367" s="174"/>
      <c r="R367" s="174"/>
      <c r="S367" s="213"/>
      <c r="T367" s="174"/>
      <c r="V367" s="167"/>
      <c r="W367" s="167"/>
      <c r="X367" s="214"/>
    </row>
    <row r="368" spans="3:24">
      <c r="C368" s="215"/>
      <c r="D368" s="173" t="s">
        <v>569</v>
      </c>
      <c r="E368" s="161"/>
      <c r="F368" s="161"/>
      <c r="G368" s="161"/>
      <c r="H368" s="161"/>
      <c r="I368" s="161"/>
      <c r="J368" s="161"/>
      <c r="K368" s="161"/>
      <c r="L368" s="161"/>
      <c r="M368" s="161"/>
      <c r="N368" s="216" t="s">
        <v>569</v>
      </c>
      <c r="O368" s="161"/>
      <c r="P368" s="161"/>
      <c r="Q368" s="174"/>
      <c r="R368" s="174"/>
      <c r="S368" s="213"/>
      <c r="T368" s="174"/>
      <c r="V368" s="167"/>
      <c r="W368" s="167"/>
      <c r="X368" s="214"/>
    </row>
    <row r="369" spans="3:25" ht="14.4" thickBot="1">
      <c r="C369" s="217" t="s">
        <v>570</v>
      </c>
      <c r="D369" s="218"/>
      <c r="E369" s="218"/>
      <c r="F369" s="218"/>
      <c r="G369" s="218"/>
      <c r="H369" s="218"/>
      <c r="I369" s="218"/>
      <c r="J369" s="218"/>
      <c r="K369" s="218"/>
      <c r="L369" s="218"/>
      <c r="M369" s="218"/>
      <c r="N369" s="218"/>
      <c r="O369" s="218"/>
      <c r="P369" s="218"/>
      <c r="Q369" s="219"/>
      <c r="R369" s="219"/>
      <c r="S369" s="220"/>
      <c r="T369" s="221"/>
      <c r="U369" s="220"/>
      <c r="V369" s="220"/>
      <c r="W369" s="220"/>
      <c r="X369" s="222"/>
    </row>
    <row r="370" spans="3:25" ht="14.4" thickBot="1"/>
    <row r="371" spans="3:25" s="224" customFormat="1" ht="70.5" customHeight="1">
      <c r="C371" s="376"/>
      <c r="D371" s="377"/>
      <c r="E371" s="382" t="s">
        <v>552</v>
      </c>
      <c r="F371" s="383"/>
      <c r="G371" s="383"/>
      <c r="H371" s="383"/>
      <c r="I371" s="383"/>
      <c r="J371" s="383"/>
      <c r="K371" s="383"/>
      <c r="L371" s="383"/>
      <c r="M371" s="383"/>
      <c r="N371" s="383"/>
      <c r="O371" s="383"/>
      <c r="P371" s="383"/>
      <c r="Q371" s="383"/>
      <c r="R371" s="383"/>
      <c r="S371" s="383"/>
      <c r="T371" s="384"/>
      <c r="U371" s="385"/>
      <c r="V371" s="386"/>
      <c r="W371" s="386"/>
      <c r="X371" s="387"/>
    </row>
    <row r="372" spans="3:25" s="224" customFormat="1" ht="30" customHeight="1">
      <c r="C372" s="378"/>
      <c r="D372" s="379"/>
      <c r="E372" s="394" t="s">
        <v>553</v>
      </c>
      <c r="F372" s="395"/>
      <c r="G372" s="395"/>
      <c r="H372" s="395"/>
      <c r="I372" s="395"/>
      <c r="J372" s="395"/>
      <c r="K372" s="395"/>
      <c r="L372" s="395"/>
      <c r="M372" s="395"/>
      <c r="N372" s="395"/>
      <c r="O372" s="395"/>
      <c r="P372" s="395"/>
      <c r="Q372" s="395"/>
      <c r="R372" s="395"/>
      <c r="S372" s="395"/>
      <c r="T372" s="396"/>
      <c r="U372" s="388"/>
      <c r="V372" s="389"/>
      <c r="W372" s="389"/>
      <c r="X372" s="390"/>
    </row>
    <row r="373" spans="3:25" s="224" customFormat="1" ht="30" customHeight="1" thickBot="1">
      <c r="C373" s="380"/>
      <c r="D373" s="381"/>
      <c r="E373" s="397" t="s">
        <v>554</v>
      </c>
      <c r="F373" s="398"/>
      <c r="G373" s="398"/>
      <c r="H373" s="398"/>
      <c r="I373" s="398"/>
      <c r="J373" s="398"/>
      <c r="K373" s="398"/>
      <c r="L373" s="398"/>
      <c r="M373" s="398"/>
      <c r="N373" s="398"/>
      <c r="O373" s="398"/>
      <c r="P373" s="398"/>
      <c r="Q373" s="398"/>
      <c r="R373" s="398"/>
      <c r="S373" s="398"/>
      <c r="T373" s="399"/>
      <c r="U373" s="391"/>
      <c r="V373" s="392"/>
      <c r="W373" s="392"/>
      <c r="X373" s="393"/>
    </row>
    <row r="374" spans="3:25" ht="50.25" customHeight="1">
      <c r="C374" s="400" t="s">
        <v>555</v>
      </c>
      <c r="D374" s="401"/>
      <c r="E374" s="401"/>
      <c r="F374" s="401"/>
      <c r="G374" s="401"/>
      <c r="H374" s="401"/>
      <c r="I374" s="402"/>
      <c r="J374" s="403">
        <v>4.2</v>
      </c>
      <c r="K374" s="404"/>
      <c r="L374" s="404" t="str">
        <f>+VLOOKUP(J374,Resumen!$B:$D,2,FALSE)</f>
        <v>SUMINISTRO DE ACCESORIOS DE ALCANTARILLADO</v>
      </c>
      <c r="M374" s="404"/>
      <c r="N374" s="405"/>
      <c r="O374" s="406" t="s">
        <v>556</v>
      </c>
      <c r="P374" s="401"/>
      <c r="Q374" s="407" t="s">
        <v>334</v>
      </c>
      <c r="R374" s="408"/>
      <c r="S374" s="404" t="str">
        <f>+VLOOKUP(Q374,Resumen!$B:$D,2,FALSE)</f>
        <v>Suministro de Portaflanche Ø=10"</v>
      </c>
      <c r="T374" s="405"/>
      <c r="U374" s="149" t="s">
        <v>557</v>
      </c>
      <c r="V374" s="150" t="str">
        <f>+VLOOKUP(Q374,Resumen!$B:$D,3,FALSE)</f>
        <v>un</v>
      </c>
      <c r="W374" s="151" t="s">
        <v>558</v>
      </c>
      <c r="X374" s="152" t="s">
        <v>572</v>
      </c>
      <c r="Y374" s="225">
        <f>+X402</f>
        <v>1</v>
      </c>
    </row>
    <row r="375" spans="3:25">
      <c r="C375" s="153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5"/>
      <c r="T375" s="363" t="s">
        <v>559</v>
      </c>
      <c r="U375" s="365" t="s">
        <v>560</v>
      </c>
      <c r="V375" s="366"/>
      <c r="W375" s="367"/>
      <c r="X375" s="368" t="s">
        <v>561</v>
      </c>
    </row>
    <row r="376" spans="3:25">
      <c r="C376" s="156"/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8"/>
      <c r="T376" s="364"/>
      <c r="U376" s="159" t="s">
        <v>9</v>
      </c>
      <c r="V376" s="159"/>
      <c r="W376" s="159"/>
      <c r="X376" s="369"/>
    </row>
    <row r="377" spans="3:25" ht="15">
      <c r="C377" s="160"/>
      <c r="D377" s="161"/>
      <c r="E377" s="161"/>
      <c r="F377" s="162"/>
      <c r="G377" s="163"/>
      <c r="H377" s="164"/>
      <c r="I377" s="164"/>
      <c r="J377" s="163"/>
      <c r="K377" s="165"/>
      <c r="L377" s="166"/>
      <c r="M377" s="166"/>
      <c r="N377" s="166"/>
      <c r="O377" s="166"/>
      <c r="P377" s="164"/>
      <c r="Q377" s="167"/>
      <c r="R377" s="168"/>
      <c r="S377" s="169"/>
      <c r="T377" s="170"/>
      <c r="U377" s="171"/>
      <c r="V377" s="171"/>
      <c r="W377" s="171"/>
      <c r="X377" s="172"/>
    </row>
    <row r="378" spans="3:25">
      <c r="C378" s="160"/>
      <c r="D378" s="161"/>
      <c r="E378" s="161"/>
      <c r="F378" s="161"/>
      <c r="G378" s="161"/>
      <c r="H378" s="161"/>
      <c r="I378" s="161"/>
      <c r="J378" s="161"/>
      <c r="K378" s="161"/>
      <c r="L378" s="161"/>
      <c r="M378" s="166"/>
      <c r="N378" s="166"/>
      <c r="O378" s="166"/>
      <c r="P378" s="166"/>
      <c r="Q378" s="167"/>
      <c r="R378" s="174"/>
      <c r="S378" s="169"/>
      <c r="T378" s="175" t="s">
        <v>583</v>
      </c>
      <c r="U378" s="176">
        <v>1</v>
      </c>
      <c r="V378" s="171"/>
      <c r="W378" s="171"/>
      <c r="X378" s="172">
        <f>+U378</f>
        <v>1</v>
      </c>
    </row>
    <row r="379" spans="3:25">
      <c r="C379" s="160"/>
      <c r="D379" s="161"/>
      <c r="E379" s="161"/>
      <c r="F379" s="161"/>
      <c r="G379" s="161"/>
      <c r="H379" s="161"/>
      <c r="I379" s="161"/>
      <c r="J379" s="161"/>
      <c r="K379" s="161"/>
      <c r="L379" s="161"/>
      <c r="M379" s="166"/>
      <c r="N379" s="166"/>
      <c r="O379" s="166"/>
      <c r="P379" s="166"/>
      <c r="Q379" s="167"/>
      <c r="R379" s="174"/>
      <c r="S379" s="169"/>
      <c r="T379" s="175"/>
      <c r="U379" s="176"/>
      <c r="V379" s="171"/>
      <c r="W379" s="171"/>
      <c r="X379" s="172"/>
    </row>
    <row r="380" spans="3:25">
      <c r="C380" s="160"/>
      <c r="D380" s="161"/>
      <c r="E380" s="161"/>
      <c r="F380" s="161"/>
      <c r="G380" s="161"/>
      <c r="H380" s="161"/>
      <c r="I380" s="161"/>
      <c r="J380" s="161"/>
      <c r="K380" s="161"/>
      <c r="L380" s="161"/>
      <c r="M380" s="166"/>
      <c r="N380" s="166"/>
      <c r="O380" s="166"/>
      <c r="P380" s="166"/>
      <c r="Q380" s="167"/>
      <c r="R380" s="174"/>
      <c r="S380" s="169"/>
      <c r="T380" s="175"/>
      <c r="U380" s="176"/>
      <c r="V380" s="171"/>
      <c r="W380" s="171"/>
      <c r="X380" s="172"/>
    </row>
    <row r="381" spans="3:25">
      <c r="C381" s="160"/>
      <c r="D381" s="161"/>
      <c r="E381" s="161"/>
      <c r="F381" s="161"/>
      <c r="G381" s="161"/>
      <c r="H381" s="161"/>
      <c r="I381" s="161"/>
      <c r="J381" s="161"/>
      <c r="K381" s="161"/>
      <c r="L381" s="161"/>
      <c r="M381" s="166"/>
      <c r="N381" s="166"/>
      <c r="O381" s="166"/>
      <c r="P381" s="166"/>
      <c r="Q381" s="167"/>
      <c r="R381" s="174"/>
      <c r="S381" s="169"/>
      <c r="T381" s="175"/>
      <c r="U381" s="176"/>
      <c r="V381" s="171"/>
      <c r="W381" s="171"/>
      <c r="X381" s="172"/>
    </row>
    <row r="382" spans="3:25">
      <c r="C382" s="160"/>
      <c r="D382" s="161"/>
      <c r="E382" s="161"/>
      <c r="F382" s="161"/>
      <c r="G382" s="161"/>
      <c r="H382" s="161"/>
      <c r="I382" s="161"/>
      <c r="J382" s="161"/>
      <c r="K382" s="161"/>
      <c r="L382" s="161"/>
      <c r="M382" s="166"/>
      <c r="N382" s="166"/>
      <c r="O382" s="166"/>
      <c r="P382" s="166"/>
      <c r="Q382" s="167"/>
      <c r="R382" s="174"/>
      <c r="S382" s="169"/>
      <c r="T382" s="175"/>
      <c r="U382" s="176"/>
      <c r="V382" s="171"/>
      <c r="W382" s="171"/>
      <c r="X382" s="172"/>
    </row>
    <row r="383" spans="3:25">
      <c r="C383" s="160"/>
      <c r="D383" s="161"/>
      <c r="E383" s="161"/>
      <c r="F383" s="161"/>
      <c r="G383" s="161"/>
      <c r="H383" s="161"/>
      <c r="I383" s="161"/>
      <c r="J383" s="161"/>
      <c r="K383" s="161"/>
      <c r="L383" s="161"/>
      <c r="M383" s="166"/>
      <c r="N383" s="166"/>
      <c r="O383" s="166"/>
      <c r="P383" s="166"/>
      <c r="Q383" s="167"/>
      <c r="R383" s="174"/>
      <c r="S383" s="169"/>
      <c r="T383" s="175"/>
      <c r="U383" s="176"/>
      <c r="V383" s="171"/>
      <c r="W383" s="171"/>
      <c r="X383" s="172"/>
    </row>
    <row r="384" spans="3:25">
      <c r="C384" s="160"/>
      <c r="D384" s="161"/>
      <c r="E384" s="161"/>
      <c r="F384" s="161"/>
      <c r="G384" s="161"/>
      <c r="H384" s="161"/>
      <c r="I384" s="161"/>
      <c r="J384" s="161"/>
      <c r="K384" s="161"/>
      <c r="L384" s="161"/>
      <c r="M384" s="166"/>
      <c r="N384" s="166"/>
      <c r="O384" s="166"/>
      <c r="P384" s="166"/>
      <c r="Q384" s="167"/>
      <c r="R384" s="174"/>
      <c r="S384" s="169"/>
      <c r="T384" s="175"/>
      <c r="U384" s="176"/>
      <c r="V384" s="171"/>
      <c r="W384" s="171"/>
      <c r="X384" s="172"/>
    </row>
    <row r="385" spans="3:24">
      <c r="C385" s="160"/>
      <c r="D385" s="161"/>
      <c r="E385" s="161"/>
      <c r="F385" s="161"/>
      <c r="G385" s="161"/>
      <c r="H385" s="161"/>
      <c r="I385" s="161"/>
      <c r="J385" s="161"/>
      <c r="K385" s="161"/>
      <c r="L385" s="161"/>
      <c r="M385" s="166"/>
      <c r="N385" s="166"/>
      <c r="O385" s="166"/>
      <c r="P385" s="166"/>
      <c r="Q385" s="167"/>
      <c r="R385" s="174"/>
      <c r="S385" s="169"/>
      <c r="T385" s="175"/>
      <c r="U385" s="176"/>
      <c r="V385" s="171"/>
      <c r="W385" s="171"/>
      <c r="X385" s="172"/>
    </row>
    <row r="386" spans="3:24">
      <c r="C386" s="160"/>
      <c r="D386" s="161"/>
      <c r="E386" s="161"/>
      <c r="F386" s="161"/>
      <c r="G386" s="161"/>
      <c r="H386" s="161"/>
      <c r="I386" s="161"/>
      <c r="J386" s="161"/>
      <c r="K386" s="161"/>
      <c r="L386" s="161"/>
      <c r="M386" s="166"/>
      <c r="N386" s="166"/>
      <c r="O386" s="166"/>
      <c r="P386" s="166"/>
      <c r="Q386" s="167"/>
      <c r="R386" s="174"/>
      <c r="S386" s="169"/>
      <c r="T386" s="175"/>
      <c r="U386" s="176"/>
      <c r="V386" s="171"/>
      <c r="W386" s="171"/>
      <c r="X386" s="172"/>
    </row>
    <row r="387" spans="3:24">
      <c r="C387" s="160"/>
      <c r="D387" s="161"/>
      <c r="E387" s="161"/>
      <c r="F387" s="161"/>
      <c r="G387" s="161"/>
      <c r="H387" s="161"/>
      <c r="I387" s="161"/>
      <c r="J387" s="161"/>
      <c r="K387" s="161"/>
      <c r="L387" s="161"/>
      <c r="M387" s="166"/>
      <c r="N387" s="166"/>
      <c r="O387" s="166"/>
      <c r="P387" s="166"/>
      <c r="Q387" s="167"/>
      <c r="R387" s="174"/>
      <c r="S387" s="169"/>
      <c r="T387" s="175"/>
      <c r="U387" s="176"/>
      <c r="V387" s="171"/>
      <c r="W387" s="171"/>
      <c r="X387" s="172"/>
    </row>
    <row r="388" spans="3:24">
      <c r="C388" s="160"/>
      <c r="D388" s="161"/>
      <c r="E388" s="161"/>
      <c r="F388" s="161"/>
      <c r="G388" s="161"/>
      <c r="H388" s="161"/>
      <c r="I388" s="161"/>
      <c r="J388" s="161"/>
      <c r="K388" s="161"/>
      <c r="L388" s="161"/>
      <c r="M388" s="166"/>
      <c r="N388" s="166"/>
      <c r="O388" s="166"/>
      <c r="P388" s="166"/>
      <c r="Q388" s="167"/>
      <c r="R388" s="174"/>
      <c r="S388" s="169"/>
      <c r="T388" s="175"/>
      <c r="U388" s="176"/>
      <c r="V388" s="171"/>
      <c r="W388" s="171"/>
      <c r="X388" s="172"/>
    </row>
    <row r="389" spans="3:24">
      <c r="C389" s="160"/>
      <c r="D389" s="161"/>
      <c r="E389" s="161"/>
      <c r="F389" s="161"/>
      <c r="G389" s="161"/>
      <c r="H389" s="161"/>
      <c r="I389" s="161"/>
      <c r="J389" s="161"/>
      <c r="K389" s="161"/>
      <c r="L389" s="161"/>
      <c r="M389" s="166"/>
      <c r="N389" s="166"/>
      <c r="O389" s="166"/>
      <c r="P389" s="166"/>
      <c r="Q389" s="167"/>
      <c r="R389" s="174"/>
      <c r="S389" s="169"/>
      <c r="T389" s="175"/>
      <c r="U389" s="176"/>
      <c r="V389" s="171"/>
      <c r="W389" s="171"/>
      <c r="X389" s="172"/>
    </row>
    <row r="390" spans="3:24">
      <c r="C390" s="160"/>
      <c r="D390" s="161"/>
      <c r="E390" s="161"/>
      <c r="F390" s="161"/>
      <c r="G390" s="161"/>
      <c r="H390" s="161"/>
      <c r="I390" s="161"/>
      <c r="J390" s="161"/>
      <c r="K390" s="161"/>
      <c r="L390" s="161"/>
      <c r="M390" s="166"/>
      <c r="N390" s="166"/>
      <c r="O390" s="166"/>
      <c r="P390" s="166"/>
      <c r="Q390" s="167"/>
      <c r="R390" s="174"/>
      <c r="S390" s="169"/>
      <c r="T390" s="175"/>
      <c r="U390" s="176"/>
      <c r="V390" s="171"/>
      <c r="W390" s="171"/>
      <c r="X390" s="172"/>
    </row>
    <row r="391" spans="3:24">
      <c r="C391" s="160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74"/>
      <c r="R391" s="174"/>
      <c r="S391" s="169"/>
      <c r="T391" s="175"/>
      <c r="U391" s="176"/>
      <c r="V391" s="171"/>
      <c r="W391" s="171"/>
      <c r="X391" s="172"/>
    </row>
    <row r="392" spans="3:24" ht="13.5" customHeight="1">
      <c r="C392" s="160"/>
      <c r="D392" s="177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74"/>
      <c r="R392" s="174"/>
      <c r="S392" s="169"/>
      <c r="T392" s="175"/>
      <c r="U392" s="176"/>
      <c r="V392" s="176"/>
      <c r="W392" s="171"/>
      <c r="X392" s="172"/>
    </row>
    <row r="393" spans="3:24">
      <c r="C393" s="160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74"/>
      <c r="R393" s="174"/>
      <c r="S393" s="169"/>
      <c r="T393" s="175"/>
      <c r="U393" s="176"/>
      <c r="V393" s="176"/>
      <c r="W393" s="176"/>
      <c r="X393" s="172"/>
    </row>
    <row r="394" spans="3:24">
      <c r="C394" s="160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74"/>
      <c r="R394" s="174"/>
      <c r="S394" s="169"/>
      <c r="T394" s="175"/>
      <c r="U394" s="176"/>
      <c r="V394" s="176"/>
      <c r="W394" s="176"/>
      <c r="X394" s="172"/>
    </row>
    <row r="395" spans="3:24">
      <c r="C395" s="160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74"/>
      <c r="R395" s="174"/>
      <c r="S395" s="169"/>
      <c r="T395" s="175"/>
      <c r="U395" s="176"/>
      <c r="V395" s="176"/>
      <c r="W395" s="176"/>
      <c r="X395" s="172"/>
    </row>
    <row r="396" spans="3:24">
      <c r="C396" s="160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74"/>
      <c r="R396" s="174"/>
      <c r="S396" s="169"/>
      <c r="T396" s="175"/>
      <c r="U396" s="176"/>
      <c r="V396" s="176"/>
      <c r="W396" s="176"/>
      <c r="X396" s="172"/>
    </row>
    <row r="397" spans="3:24" ht="15">
      <c r="C397" s="178" t="s">
        <v>563</v>
      </c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  <c r="P397" s="179"/>
      <c r="Q397" s="180"/>
      <c r="R397" s="180"/>
      <c r="S397" s="181"/>
      <c r="T397" s="175"/>
      <c r="U397" s="176"/>
      <c r="V397" s="176"/>
      <c r="W397" s="176"/>
      <c r="X397" s="182"/>
    </row>
    <row r="398" spans="3:24" ht="15">
      <c r="C398" s="183"/>
      <c r="D398" s="184"/>
      <c r="E398" s="185"/>
      <c r="F398" s="185"/>
      <c r="G398" s="185"/>
      <c r="H398" s="185"/>
      <c r="I398" s="185"/>
      <c r="J398" s="185"/>
      <c r="K398" s="185"/>
      <c r="L398" s="185"/>
      <c r="M398" s="185"/>
      <c r="N398" s="185"/>
      <c r="O398" s="185"/>
      <c r="P398" s="185"/>
      <c r="Q398" s="186"/>
      <c r="R398" s="186"/>
      <c r="S398" s="187"/>
      <c r="T398" s="188"/>
      <c r="U398" s="189"/>
      <c r="V398" s="189"/>
      <c r="W398" s="189"/>
      <c r="X398" s="190"/>
    </row>
    <row r="399" spans="3:24" ht="15">
      <c r="C399" s="183"/>
      <c r="D399" s="184"/>
      <c r="E399" s="184"/>
      <c r="F399" s="184"/>
      <c r="G399" s="184"/>
      <c r="H399" s="184"/>
      <c r="I399" s="184"/>
      <c r="J399" s="184"/>
      <c r="K399" s="184"/>
      <c r="L399" s="184"/>
      <c r="M399" s="184"/>
      <c r="N399" s="184"/>
      <c r="O399" s="184"/>
      <c r="P399" s="184"/>
      <c r="Q399" s="191"/>
      <c r="R399" s="191"/>
      <c r="S399" s="192"/>
      <c r="T399" s="193"/>
      <c r="U399" s="194"/>
      <c r="V399" s="194"/>
      <c r="W399" s="194"/>
      <c r="X399" s="195"/>
    </row>
    <row r="400" spans="3:24" ht="15.6">
      <c r="C400" s="183"/>
      <c r="D400" s="184"/>
      <c r="E400" s="184"/>
      <c r="F400" s="184"/>
      <c r="G400" s="184"/>
      <c r="H400" s="184"/>
      <c r="I400" s="184"/>
      <c r="J400" s="184"/>
      <c r="K400" s="184"/>
      <c r="L400" s="184"/>
      <c r="M400" s="184"/>
      <c r="N400" s="184"/>
      <c r="O400" s="184"/>
      <c r="P400" s="184"/>
      <c r="Q400" s="191"/>
      <c r="R400" s="191"/>
      <c r="S400" s="192"/>
      <c r="T400" s="370" t="s">
        <v>564</v>
      </c>
      <c r="U400" s="371"/>
      <c r="V400" s="371"/>
      <c r="W400" s="371"/>
      <c r="X400" s="196">
        <f>+SUM(X377:X399)</f>
        <v>1</v>
      </c>
    </row>
    <row r="401" spans="3:25" ht="15">
      <c r="C401" s="183"/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91"/>
      <c r="R401" s="191"/>
      <c r="S401" s="192"/>
      <c r="T401" s="372" t="s">
        <v>565</v>
      </c>
      <c r="U401" s="373"/>
      <c r="V401" s="373"/>
      <c r="W401" s="373"/>
      <c r="X401" s="197">
        <f>ROUNDUP(X400,1)</f>
        <v>1</v>
      </c>
    </row>
    <row r="402" spans="3:25" ht="17.399999999999999">
      <c r="C402" s="198"/>
      <c r="D402" s="199"/>
      <c r="E402" s="199"/>
      <c r="F402" s="199"/>
      <c r="G402" s="199"/>
      <c r="H402" s="199"/>
      <c r="I402" s="199"/>
      <c r="J402" s="199"/>
      <c r="K402" s="199"/>
      <c r="L402" s="199"/>
      <c r="M402" s="199"/>
      <c r="N402" s="199"/>
      <c r="O402" s="199"/>
      <c r="P402" s="199"/>
      <c r="Q402" s="200"/>
      <c r="R402" s="200"/>
      <c r="S402" s="201"/>
      <c r="T402" s="374" t="s">
        <v>90</v>
      </c>
      <c r="U402" s="375"/>
      <c r="V402" s="375"/>
      <c r="W402" s="375"/>
      <c r="X402" s="202">
        <f>X401</f>
        <v>1</v>
      </c>
    </row>
    <row r="403" spans="3:25" ht="17.399999999999999">
      <c r="C403" s="203"/>
      <c r="D403" s="204"/>
      <c r="E403" s="204"/>
      <c r="F403" s="204"/>
      <c r="G403" s="204"/>
      <c r="H403" s="204"/>
      <c r="I403" s="204"/>
      <c r="J403" s="204"/>
      <c r="K403" s="204"/>
      <c r="L403" s="204"/>
      <c r="M403" s="204"/>
      <c r="N403" s="204"/>
      <c r="O403" s="204"/>
      <c r="P403" s="204"/>
      <c r="Q403" s="205"/>
      <c r="R403" s="205"/>
      <c r="S403" s="205"/>
      <c r="T403" s="206"/>
      <c r="U403" s="207"/>
      <c r="V403" s="207"/>
      <c r="W403" s="207"/>
      <c r="X403" s="208"/>
    </row>
    <row r="404" spans="3:25" ht="17.399999999999999">
      <c r="C404" s="203"/>
      <c r="D404" s="204"/>
      <c r="E404" s="204"/>
      <c r="F404" s="204"/>
      <c r="G404" s="204"/>
      <c r="H404" s="204"/>
      <c r="I404" s="204"/>
      <c r="J404" s="204"/>
      <c r="K404" s="204"/>
      <c r="L404" s="204"/>
      <c r="M404" s="204"/>
      <c r="N404" s="204"/>
      <c r="O404" s="204"/>
      <c r="P404" s="204"/>
      <c r="Q404" s="205"/>
      <c r="R404" s="205"/>
      <c r="S404" s="205"/>
      <c r="T404" s="206"/>
      <c r="U404" s="207"/>
      <c r="V404" s="207"/>
      <c r="W404" s="207"/>
      <c r="X404" s="208"/>
    </row>
    <row r="405" spans="3:25" ht="17.399999999999999">
      <c r="C405" s="203"/>
      <c r="D405" s="204"/>
      <c r="E405" s="204"/>
      <c r="F405" s="204"/>
      <c r="G405" s="204"/>
      <c r="H405" s="204"/>
      <c r="I405" s="204"/>
      <c r="J405" s="204"/>
      <c r="K405" s="204"/>
      <c r="L405" s="204"/>
      <c r="M405" s="204"/>
      <c r="N405" s="204"/>
      <c r="O405" s="204"/>
      <c r="P405" s="204"/>
      <c r="Q405" s="205"/>
      <c r="R405" s="205"/>
      <c r="S405" s="205"/>
      <c r="T405" s="206"/>
      <c r="U405" s="207"/>
      <c r="V405" s="207"/>
      <c r="W405" s="207"/>
      <c r="X405" s="208"/>
    </row>
    <row r="406" spans="3:25" ht="17.399999999999999">
      <c r="C406" s="203"/>
      <c r="D406" s="204"/>
      <c r="E406" s="204"/>
      <c r="F406" s="204"/>
      <c r="G406" s="204"/>
      <c r="H406" s="204"/>
      <c r="I406" s="204"/>
      <c r="J406" s="204"/>
      <c r="K406" s="204"/>
      <c r="L406" s="204"/>
      <c r="M406" s="204"/>
      <c r="N406" s="209"/>
      <c r="O406" s="204"/>
      <c r="P406" s="204"/>
      <c r="Q406" s="205"/>
      <c r="R406" s="205"/>
      <c r="S406" s="205"/>
      <c r="T406" s="206"/>
      <c r="U406" s="207"/>
      <c r="V406" s="207"/>
      <c r="W406" s="207"/>
      <c r="X406" s="208"/>
    </row>
    <row r="407" spans="3:25" ht="15">
      <c r="C407" s="210"/>
      <c r="D407" s="211" t="s">
        <v>566</v>
      </c>
      <c r="E407" s="161"/>
      <c r="F407" s="161"/>
      <c r="G407" s="161"/>
      <c r="H407" s="161"/>
      <c r="I407" s="161"/>
      <c r="J407" s="161"/>
      <c r="K407" s="161"/>
      <c r="L407" s="161"/>
      <c r="M407" s="161"/>
      <c r="N407" s="212" t="s">
        <v>567</v>
      </c>
      <c r="O407" s="161"/>
      <c r="P407" s="161"/>
      <c r="Q407" s="174"/>
      <c r="R407" s="174"/>
      <c r="S407" s="213"/>
      <c r="T407" s="174"/>
      <c r="V407" s="167"/>
      <c r="W407" s="167"/>
      <c r="X407" s="214"/>
    </row>
    <row r="408" spans="3:25">
      <c r="C408" s="215"/>
      <c r="D408" s="173" t="s">
        <v>568</v>
      </c>
      <c r="E408" s="161"/>
      <c r="F408" s="161"/>
      <c r="G408" s="161"/>
      <c r="H408" s="161"/>
      <c r="I408" s="161"/>
      <c r="J408" s="161"/>
      <c r="K408" s="161"/>
      <c r="L408" s="161"/>
      <c r="M408" s="161"/>
      <c r="N408" s="216" t="s">
        <v>568</v>
      </c>
      <c r="O408" s="161"/>
      <c r="P408" s="161"/>
      <c r="Q408" s="174"/>
      <c r="R408" s="174"/>
      <c r="S408" s="213"/>
      <c r="T408" s="174"/>
      <c r="V408" s="167"/>
      <c r="W408" s="167"/>
      <c r="X408" s="214"/>
    </row>
    <row r="409" spans="3:25">
      <c r="C409" s="215"/>
      <c r="D409" s="173" t="s">
        <v>569</v>
      </c>
      <c r="E409" s="161"/>
      <c r="F409" s="161"/>
      <c r="G409" s="161"/>
      <c r="H409" s="161"/>
      <c r="I409" s="161"/>
      <c r="J409" s="161"/>
      <c r="K409" s="161"/>
      <c r="L409" s="161"/>
      <c r="M409" s="161"/>
      <c r="N409" s="216" t="s">
        <v>569</v>
      </c>
      <c r="O409" s="161"/>
      <c r="P409" s="161"/>
      <c r="Q409" s="174"/>
      <c r="R409" s="174"/>
      <c r="S409" s="213"/>
      <c r="T409" s="174"/>
      <c r="V409" s="167"/>
      <c r="W409" s="167"/>
      <c r="X409" s="214"/>
    </row>
    <row r="410" spans="3:25" ht="14.4" thickBot="1">
      <c r="C410" s="217" t="s">
        <v>570</v>
      </c>
      <c r="D410" s="218"/>
      <c r="E410" s="218"/>
      <c r="F410" s="218"/>
      <c r="G410" s="218"/>
      <c r="H410" s="218"/>
      <c r="I410" s="218"/>
      <c r="J410" s="218"/>
      <c r="K410" s="218"/>
      <c r="L410" s="218"/>
      <c r="M410" s="218"/>
      <c r="N410" s="218"/>
      <c r="O410" s="218"/>
      <c r="P410" s="218"/>
      <c r="Q410" s="219"/>
      <c r="R410" s="219"/>
      <c r="S410" s="220"/>
      <c r="T410" s="221"/>
      <c r="U410" s="220"/>
      <c r="V410" s="220"/>
      <c r="W410" s="220"/>
      <c r="X410" s="222"/>
    </row>
    <row r="411" spans="3:25" ht="14.4" thickBot="1"/>
    <row r="412" spans="3:25" s="224" customFormat="1" ht="70.5" customHeight="1">
      <c r="C412" s="376"/>
      <c r="D412" s="377"/>
      <c r="E412" s="382" t="s">
        <v>552</v>
      </c>
      <c r="F412" s="383"/>
      <c r="G412" s="383"/>
      <c r="H412" s="383"/>
      <c r="I412" s="383"/>
      <c r="J412" s="383"/>
      <c r="K412" s="383"/>
      <c r="L412" s="383"/>
      <c r="M412" s="383"/>
      <c r="N412" s="383"/>
      <c r="O412" s="383"/>
      <c r="P412" s="383"/>
      <c r="Q412" s="383"/>
      <c r="R412" s="383"/>
      <c r="S412" s="383"/>
      <c r="T412" s="384"/>
      <c r="U412" s="385"/>
      <c r="V412" s="386"/>
      <c r="W412" s="386"/>
      <c r="X412" s="387"/>
    </row>
    <row r="413" spans="3:25" s="224" customFormat="1" ht="30" customHeight="1">
      <c r="C413" s="378"/>
      <c r="D413" s="379"/>
      <c r="E413" s="394" t="s">
        <v>553</v>
      </c>
      <c r="F413" s="395"/>
      <c r="G413" s="395"/>
      <c r="H413" s="395"/>
      <c r="I413" s="395"/>
      <c r="J413" s="395"/>
      <c r="K413" s="395"/>
      <c r="L413" s="395"/>
      <c r="M413" s="395"/>
      <c r="N413" s="395"/>
      <c r="O413" s="395"/>
      <c r="P413" s="395"/>
      <c r="Q413" s="395"/>
      <c r="R413" s="395"/>
      <c r="S413" s="395"/>
      <c r="T413" s="396"/>
      <c r="U413" s="388"/>
      <c r="V413" s="389"/>
      <c r="W413" s="389"/>
      <c r="X413" s="390"/>
    </row>
    <row r="414" spans="3:25" s="224" customFormat="1" ht="30" customHeight="1" thickBot="1">
      <c r="C414" s="380"/>
      <c r="D414" s="381"/>
      <c r="E414" s="397" t="s">
        <v>554</v>
      </c>
      <c r="F414" s="398"/>
      <c r="G414" s="398"/>
      <c r="H414" s="398"/>
      <c r="I414" s="398"/>
      <c r="J414" s="398"/>
      <c r="K414" s="398"/>
      <c r="L414" s="398"/>
      <c r="M414" s="398"/>
      <c r="N414" s="398"/>
      <c r="O414" s="398"/>
      <c r="P414" s="398"/>
      <c r="Q414" s="398"/>
      <c r="R414" s="398"/>
      <c r="S414" s="398"/>
      <c r="T414" s="399"/>
      <c r="U414" s="391"/>
      <c r="V414" s="392"/>
      <c r="W414" s="392"/>
      <c r="X414" s="393"/>
    </row>
    <row r="415" spans="3:25" ht="50.25" customHeight="1">
      <c r="C415" s="400" t="s">
        <v>555</v>
      </c>
      <c r="D415" s="401"/>
      <c r="E415" s="401"/>
      <c r="F415" s="401"/>
      <c r="G415" s="401"/>
      <c r="H415" s="401"/>
      <c r="I415" s="402"/>
      <c r="J415" s="403">
        <v>4.2</v>
      </c>
      <c r="K415" s="404"/>
      <c r="L415" s="404" t="str">
        <f>+VLOOKUP(J415,Resumen!$B:$D,2,FALSE)</f>
        <v>SUMINISTRO DE ACCESORIOS DE ALCANTARILLADO</v>
      </c>
      <c r="M415" s="404"/>
      <c r="N415" s="405"/>
      <c r="O415" s="406" t="s">
        <v>556</v>
      </c>
      <c r="P415" s="401"/>
      <c r="Q415" s="407" t="s">
        <v>525</v>
      </c>
      <c r="R415" s="408"/>
      <c r="S415" s="404" t="str">
        <f>+VLOOKUP(Q415,Resumen!$B:$D,2,FALSE)</f>
        <v>Suministro de Brida loca Ø=10"</v>
      </c>
      <c r="T415" s="405"/>
      <c r="U415" s="149" t="s">
        <v>557</v>
      </c>
      <c r="V415" s="150" t="str">
        <f>+VLOOKUP(Q415,Resumen!$B:$D,3,FALSE)</f>
        <v>un</v>
      </c>
      <c r="W415" s="151" t="s">
        <v>558</v>
      </c>
      <c r="X415" s="152" t="s">
        <v>572</v>
      </c>
      <c r="Y415" s="225">
        <f>+X443</f>
        <v>1</v>
      </c>
    </row>
    <row r="416" spans="3:25">
      <c r="C416" s="153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5"/>
      <c r="T416" s="363" t="s">
        <v>559</v>
      </c>
      <c r="U416" s="365" t="s">
        <v>560</v>
      </c>
      <c r="V416" s="366"/>
      <c r="W416" s="367"/>
      <c r="X416" s="368" t="s">
        <v>561</v>
      </c>
    </row>
    <row r="417" spans="3:24">
      <c r="C417" s="156"/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8"/>
      <c r="T417" s="364"/>
      <c r="U417" s="159" t="s">
        <v>9</v>
      </c>
      <c r="V417" s="159"/>
      <c r="W417" s="159"/>
      <c r="X417" s="369"/>
    </row>
    <row r="418" spans="3:24" ht="15">
      <c r="C418" s="160"/>
      <c r="D418" s="161"/>
      <c r="E418" s="161"/>
      <c r="F418" s="162"/>
      <c r="G418" s="163"/>
      <c r="H418" s="164"/>
      <c r="I418" s="164"/>
      <c r="J418" s="163"/>
      <c r="K418" s="165"/>
      <c r="L418" s="166"/>
      <c r="M418" s="166"/>
      <c r="N418" s="166"/>
      <c r="O418" s="166"/>
      <c r="P418" s="164"/>
      <c r="Q418" s="167"/>
      <c r="R418" s="168"/>
      <c r="S418" s="169"/>
      <c r="T418" s="170"/>
      <c r="U418" s="171"/>
      <c r="V418" s="171"/>
      <c r="W418" s="171"/>
      <c r="X418" s="172"/>
    </row>
    <row r="419" spans="3:24">
      <c r="C419" s="160"/>
      <c r="D419" s="161"/>
      <c r="E419" s="161"/>
      <c r="F419" s="161"/>
      <c r="G419" s="161"/>
      <c r="H419" s="161"/>
      <c r="I419" s="161"/>
      <c r="J419" s="161"/>
      <c r="K419" s="161"/>
      <c r="L419" s="161"/>
      <c r="M419" s="166"/>
      <c r="N419" s="166"/>
      <c r="O419" s="166"/>
      <c r="P419" s="166"/>
      <c r="Q419" s="167"/>
      <c r="R419" s="174"/>
      <c r="S419" s="169"/>
      <c r="T419" s="175" t="s">
        <v>583</v>
      </c>
      <c r="U419" s="176">
        <v>1</v>
      </c>
      <c r="V419" s="171"/>
      <c r="W419" s="171"/>
      <c r="X419" s="172">
        <f>+U419</f>
        <v>1</v>
      </c>
    </row>
    <row r="420" spans="3:24">
      <c r="C420" s="160"/>
      <c r="D420" s="161"/>
      <c r="E420" s="161"/>
      <c r="F420" s="161"/>
      <c r="G420" s="161"/>
      <c r="H420" s="161"/>
      <c r="I420" s="161"/>
      <c r="J420" s="161"/>
      <c r="K420" s="161"/>
      <c r="L420" s="161"/>
      <c r="M420" s="166"/>
      <c r="N420" s="166"/>
      <c r="O420" s="166"/>
      <c r="P420" s="166"/>
      <c r="Q420" s="167"/>
      <c r="R420" s="174"/>
      <c r="S420" s="169"/>
      <c r="T420" s="175"/>
      <c r="U420" s="176"/>
      <c r="V420" s="171"/>
      <c r="W420" s="171"/>
      <c r="X420" s="172"/>
    </row>
    <row r="421" spans="3:24">
      <c r="C421" s="160"/>
      <c r="D421" s="161"/>
      <c r="E421" s="161"/>
      <c r="F421" s="161"/>
      <c r="G421" s="161"/>
      <c r="H421" s="161"/>
      <c r="I421" s="161"/>
      <c r="J421" s="161"/>
      <c r="K421" s="161"/>
      <c r="L421" s="161"/>
      <c r="M421" s="166"/>
      <c r="N421" s="166"/>
      <c r="O421" s="166"/>
      <c r="P421" s="166"/>
      <c r="Q421" s="167"/>
      <c r="R421" s="174"/>
      <c r="S421" s="169"/>
      <c r="T421" s="175"/>
      <c r="U421" s="176"/>
      <c r="V421" s="171"/>
      <c r="W421" s="171"/>
      <c r="X421" s="172"/>
    </row>
    <row r="422" spans="3:24">
      <c r="C422" s="160"/>
      <c r="D422" s="161"/>
      <c r="E422" s="161"/>
      <c r="F422" s="161"/>
      <c r="G422" s="161"/>
      <c r="H422" s="161"/>
      <c r="I422" s="161"/>
      <c r="J422" s="161"/>
      <c r="K422" s="161"/>
      <c r="L422" s="161"/>
      <c r="M422" s="166"/>
      <c r="N422" s="166"/>
      <c r="O422" s="166"/>
      <c r="P422" s="166"/>
      <c r="Q422" s="167"/>
      <c r="R422" s="174"/>
      <c r="S422" s="169"/>
      <c r="T422" s="175"/>
      <c r="U422" s="176"/>
      <c r="V422" s="171"/>
      <c r="W422" s="171"/>
      <c r="X422" s="172"/>
    </row>
    <row r="423" spans="3:24">
      <c r="C423" s="160"/>
      <c r="D423" s="161"/>
      <c r="E423" s="161"/>
      <c r="F423" s="161"/>
      <c r="G423" s="161"/>
      <c r="H423" s="161"/>
      <c r="I423" s="161"/>
      <c r="J423" s="161"/>
      <c r="K423" s="161"/>
      <c r="L423" s="161"/>
      <c r="M423" s="166"/>
      <c r="N423" s="166"/>
      <c r="O423" s="166"/>
      <c r="P423" s="166"/>
      <c r="Q423" s="167"/>
      <c r="R423" s="174"/>
      <c r="S423" s="169"/>
      <c r="T423" s="175"/>
      <c r="U423" s="176"/>
      <c r="V423" s="171"/>
      <c r="W423" s="171"/>
      <c r="X423" s="172"/>
    </row>
    <row r="424" spans="3:24">
      <c r="C424" s="160"/>
      <c r="D424" s="161"/>
      <c r="E424" s="161"/>
      <c r="F424" s="161"/>
      <c r="G424" s="161"/>
      <c r="H424" s="161"/>
      <c r="I424" s="161"/>
      <c r="J424" s="161"/>
      <c r="K424" s="161"/>
      <c r="L424" s="161"/>
      <c r="M424" s="166"/>
      <c r="N424" s="166"/>
      <c r="O424" s="166"/>
      <c r="P424" s="166"/>
      <c r="Q424" s="167"/>
      <c r="R424" s="174"/>
      <c r="S424" s="169"/>
      <c r="T424" s="175"/>
      <c r="U424" s="176"/>
      <c r="V424" s="171"/>
      <c r="W424" s="171"/>
      <c r="X424" s="172"/>
    </row>
    <row r="425" spans="3:24">
      <c r="C425" s="160"/>
      <c r="D425" s="161"/>
      <c r="E425" s="161"/>
      <c r="F425" s="161"/>
      <c r="G425" s="161"/>
      <c r="H425" s="161"/>
      <c r="I425" s="161"/>
      <c r="J425" s="161"/>
      <c r="K425" s="161"/>
      <c r="L425" s="161"/>
      <c r="M425" s="166"/>
      <c r="N425" s="166"/>
      <c r="O425" s="166"/>
      <c r="P425" s="166"/>
      <c r="Q425" s="167"/>
      <c r="R425" s="174"/>
      <c r="S425" s="169"/>
      <c r="T425" s="175"/>
      <c r="U425" s="176"/>
      <c r="V425" s="171"/>
      <c r="W425" s="171"/>
      <c r="X425" s="172"/>
    </row>
    <row r="426" spans="3:24">
      <c r="C426" s="160"/>
      <c r="D426" s="161"/>
      <c r="E426" s="161"/>
      <c r="F426" s="161"/>
      <c r="G426" s="161"/>
      <c r="H426" s="161"/>
      <c r="I426" s="161"/>
      <c r="J426" s="161"/>
      <c r="K426" s="161"/>
      <c r="L426" s="161"/>
      <c r="M426" s="166"/>
      <c r="N426" s="166"/>
      <c r="O426" s="166"/>
      <c r="P426" s="166"/>
      <c r="Q426" s="167"/>
      <c r="R426" s="174"/>
      <c r="S426" s="169"/>
      <c r="T426" s="175"/>
      <c r="U426" s="176"/>
      <c r="V426" s="171"/>
      <c r="W426" s="171"/>
      <c r="X426" s="172"/>
    </row>
    <row r="427" spans="3:24">
      <c r="C427" s="160"/>
      <c r="D427" s="161"/>
      <c r="E427" s="161"/>
      <c r="F427" s="161"/>
      <c r="G427" s="161"/>
      <c r="H427" s="161"/>
      <c r="I427" s="161"/>
      <c r="J427" s="161"/>
      <c r="K427" s="161"/>
      <c r="L427" s="161"/>
      <c r="M427" s="166"/>
      <c r="N427" s="166"/>
      <c r="O427" s="166"/>
      <c r="P427" s="166"/>
      <c r="Q427" s="167"/>
      <c r="R427" s="174"/>
      <c r="S427" s="169"/>
      <c r="T427" s="175"/>
      <c r="U427" s="176"/>
      <c r="V427" s="171"/>
      <c r="W427" s="171"/>
      <c r="X427" s="172"/>
    </row>
    <row r="428" spans="3:24">
      <c r="C428" s="160"/>
      <c r="D428" s="161"/>
      <c r="E428" s="161"/>
      <c r="F428" s="161"/>
      <c r="G428" s="161"/>
      <c r="H428" s="161"/>
      <c r="I428" s="161"/>
      <c r="J428" s="161"/>
      <c r="K428" s="161"/>
      <c r="L428" s="161"/>
      <c r="M428" s="166"/>
      <c r="N428" s="166"/>
      <c r="O428" s="166"/>
      <c r="P428" s="166"/>
      <c r="Q428" s="167"/>
      <c r="R428" s="174"/>
      <c r="S428" s="169"/>
      <c r="T428" s="175"/>
      <c r="U428" s="176"/>
      <c r="V428" s="171"/>
      <c r="W428" s="171"/>
      <c r="X428" s="172"/>
    </row>
    <row r="429" spans="3:24">
      <c r="C429" s="160"/>
      <c r="D429" s="161"/>
      <c r="E429" s="161"/>
      <c r="F429" s="161"/>
      <c r="G429" s="161"/>
      <c r="H429" s="161"/>
      <c r="I429" s="161"/>
      <c r="J429" s="161"/>
      <c r="K429" s="161"/>
      <c r="L429" s="161"/>
      <c r="M429" s="166"/>
      <c r="N429" s="166"/>
      <c r="O429" s="166"/>
      <c r="P429" s="166"/>
      <c r="Q429" s="167"/>
      <c r="R429" s="174"/>
      <c r="S429" s="169"/>
      <c r="T429" s="175"/>
      <c r="U429" s="176"/>
      <c r="V429" s="171"/>
      <c r="W429" s="171"/>
      <c r="X429" s="172"/>
    </row>
    <row r="430" spans="3:24">
      <c r="C430" s="160"/>
      <c r="D430" s="161"/>
      <c r="E430" s="161"/>
      <c r="F430" s="161"/>
      <c r="G430" s="161"/>
      <c r="H430" s="161"/>
      <c r="I430" s="161"/>
      <c r="J430" s="161"/>
      <c r="K430" s="161"/>
      <c r="L430" s="161"/>
      <c r="M430" s="166"/>
      <c r="N430" s="166"/>
      <c r="O430" s="166"/>
      <c r="P430" s="166"/>
      <c r="Q430" s="167"/>
      <c r="R430" s="174"/>
      <c r="S430" s="169"/>
      <c r="T430" s="175"/>
      <c r="U430" s="176"/>
      <c r="V430" s="171"/>
      <c r="W430" s="171"/>
      <c r="X430" s="172"/>
    </row>
    <row r="431" spans="3:24">
      <c r="C431" s="160"/>
      <c r="D431" s="161"/>
      <c r="E431" s="161"/>
      <c r="F431" s="161"/>
      <c r="G431" s="161"/>
      <c r="H431" s="161"/>
      <c r="I431" s="161"/>
      <c r="J431" s="161"/>
      <c r="K431" s="161"/>
      <c r="L431" s="161"/>
      <c r="M431" s="166"/>
      <c r="N431" s="166"/>
      <c r="O431" s="166"/>
      <c r="P431" s="166"/>
      <c r="Q431" s="167"/>
      <c r="R431" s="174"/>
      <c r="S431" s="169"/>
      <c r="T431" s="175"/>
      <c r="U431" s="176"/>
      <c r="V431" s="171"/>
      <c r="W431" s="171"/>
      <c r="X431" s="172"/>
    </row>
    <row r="432" spans="3:24">
      <c r="C432" s="160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74"/>
      <c r="R432" s="174"/>
      <c r="S432" s="169"/>
      <c r="T432" s="175"/>
      <c r="U432" s="176"/>
      <c r="V432" s="171"/>
      <c r="W432" s="171"/>
      <c r="X432" s="172"/>
    </row>
    <row r="433" spans="3:24" ht="13.5" customHeight="1">
      <c r="C433" s="160"/>
      <c r="D433" s="177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74"/>
      <c r="R433" s="174"/>
      <c r="S433" s="169"/>
      <c r="T433" s="175"/>
      <c r="U433" s="176"/>
      <c r="V433" s="176"/>
      <c r="W433" s="171"/>
      <c r="X433" s="172"/>
    </row>
    <row r="434" spans="3:24">
      <c r="C434" s="160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74"/>
      <c r="R434" s="174"/>
      <c r="S434" s="169"/>
      <c r="T434" s="175"/>
      <c r="U434" s="176"/>
      <c r="V434" s="176"/>
      <c r="W434" s="176"/>
      <c r="X434" s="172"/>
    </row>
    <row r="435" spans="3:24">
      <c r="C435" s="160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74"/>
      <c r="R435" s="174"/>
      <c r="S435" s="169"/>
      <c r="T435" s="175"/>
      <c r="U435" s="176"/>
      <c r="V435" s="176"/>
      <c r="W435" s="176"/>
      <c r="X435" s="172"/>
    </row>
    <row r="436" spans="3:24">
      <c r="C436" s="160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74"/>
      <c r="R436" s="174"/>
      <c r="S436" s="169"/>
      <c r="T436" s="175"/>
      <c r="U436" s="176"/>
      <c r="V436" s="176"/>
      <c r="W436" s="176"/>
      <c r="X436" s="172"/>
    </row>
    <row r="437" spans="3:24">
      <c r="C437" s="160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74"/>
      <c r="R437" s="174"/>
      <c r="S437" s="169"/>
      <c r="T437" s="175"/>
      <c r="U437" s="176"/>
      <c r="V437" s="176"/>
      <c r="W437" s="176"/>
      <c r="X437" s="172"/>
    </row>
    <row r="438" spans="3:24" ht="15">
      <c r="C438" s="178" t="s">
        <v>563</v>
      </c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  <c r="P438" s="179"/>
      <c r="Q438" s="180"/>
      <c r="R438" s="180"/>
      <c r="S438" s="181"/>
      <c r="T438" s="175"/>
      <c r="U438" s="176"/>
      <c r="V438" s="176"/>
      <c r="W438" s="176"/>
      <c r="X438" s="182"/>
    </row>
    <row r="439" spans="3:24" ht="15">
      <c r="C439" s="183"/>
      <c r="D439" s="184"/>
      <c r="E439" s="185"/>
      <c r="F439" s="185"/>
      <c r="G439" s="185"/>
      <c r="H439" s="185"/>
      <c r="I439" s="185"/>
      <c r="J439" s="185"/>
      <c r="K439" s="185"/>
      <c r="L439" s="185"/>
      <c r="M439" s="185"/>
      <c r="N439" s="185"/>
      <c r="O439" s="185"/>
      <c r="P439" s="185"/>
      <c r="Q439" s="186"/>
      <c r="R439" s="186"/>
      <c r="S439" s="187"/>
      <c r="T439" s="188"/>
      <c r="U439" s="189"/>
      <c r="V439" s="189"/>
      <c r="W439" s="189"/>
      <c r="X439" s="190"/>
    </row>
    <row r="440" spans="3:24" ht="15">
      <c r="C440" s="183"/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84"/>
      <c r="O440" s="184"/>
      <c r="P440" s="184"/>
      <c r="Q440" s="191"/>
      <c r="R440" s="191"/>
      <c r="S440" s="192"/>
      <c r="T440" s="193"/>
      <c r="U440" s="194"/>
      <c r="V440" s="194"/>
      <c r="W440" s="194"/>
      <c r="X440" s="195"/>
    </row>
    <row r="441" spans="3:24" ht="15.6">
      <c r="C441" s="183"/>
      <c r="D441" s="184"/>
      <c r="E441" s="184"/>
      <c r="F441" s="184"/>
      <c r="G441" s="184"/>
      <c r="H441" s="184"/>
      <c r="I441" s="184"/>
      <c r="J441" s="184"/>
      <c r="K441" s="184"/>
      <c r="L441" s="184"/>
      <c r="M441" s="184"/>
      <c r="N441" s="184"/>
      <c r="O441" s="184"/>
      <c r="P441" s="184"/>
      <c r="Q441" s="191"/>
      <c r="R441" s="191"/>
      <c r="S441" s="192"/>
      <c r="T441" s="370" t="s">
        <v>564</v>
      </c>
      <c r="U441" s="371"/>
      <c r="V441" s="371"/>
      <c r="W441" s="371"/>
      <c r="X441" s="196">
        <f>+SUM(X418:X440)</f>
        <v>1</v>
      </c>
    </row>
    <row r="442" spans="3:24" ht="15">
      <c r="C442" s="183"/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84"/>
      <c r="O442" s="184"/>
      <c r="P442" s="184"/>
      <c r="Q442" s="191"/>
      <c r="R442" s="191"/>
      <c r="S442" s="192"/>
      <c r="T442" s="372" t="s">
        <v>565</v>
      </c>
      <c r="U442" s="373"/>
      <c r="V442" s="373"/>
      <c r="W442" s="373"/>
      <c r="X442" s="197">
        <f>ROUNDUP(X441,1)</f>
        <v>1</v>
      </c>
    </row>
    <row r="443" spans="3:24" ht="17.399999999999999">
      <c r="C443" s="198"/>
      <c r="D443" s="199"/>
      <c r="E443" s="199"/>
      <c r="F443" s="199"/>
      <c r="G443" s="199"/>
      <c r="H443" s="199"/>
      <c r="I443" s="199"/>
      <c r="J443" s="199"/>
      <c r="K443" s="199"/>
      <c r="L443" s="199"/>
      <c r="M443" s="199"/>
      <c r="N443" s="199"/>
      <c r="O443" s="199"/>
      <c r="P443" s="199"/>
      <c r="Q443" s="200"/>
      <c r="R443" s="200"/>
      <c r="S443" s="201"/>
      <c r="T443" s="374" t="s">
        <v>90</v>
      </c>
      <c r="U443" s="375"/>
      <c r="V443" s="375"/>
      <c r="W443" s="375"/>
      <c r="X443" s="202">
        <f>X442</f>
        <v>1</v>
      </c>
    </row>
    <row r="444" spans="3:24" ht="17.399999999999999">
      <c r="C444" s="203"/>
      <c r="D444" s="204"/>
      <c r="E444" s="204"/>
      <c r="F444" s="204"/>
      <c r="G444" s="204"/>
      <c r="H444" s="204"/>
      <c r="I444" s="204"/>
      <c r="J444" s="204"/>
      <c r="K444" s="204"/>
      <c r="L444" s="204"/>
      <c r="M444" s="204"/>
      <c r="N444" s="204"/>
      <c r="O444" s="204"/>
      <c r="P444" s="204"/>
      <c r="Q444" s="205"/>
      <c r="R444" s="205"/>
      <c r="S444" s="205"/>
      <c r="T444" s="206"/>
      <c r="U444" s="207"/>
      <c r="V444" s="207"/>
      <c r="W444" s="207"/>
      <c r="X444" s="208"/>
    </row>
    <row r="445" spans="3:24" ht="17.399999999999999">
      <c r="C445" s="203"/>
      <c r="D445" s="204"/>
      <c r="E445" s="204"/>
      <c r="F445" s="204"/>
      <c r="G445" s="204"/>
      <c r="H445" s="204"/>
      <c r="I445" s="204"/>
      <c r="J445" s="204"/>
      <c r="K445" s="204"/>
      <c r="L445" s="204"/>
      <c r="M445" s="204"/>
      <c r="N445" s="204"/>
      <c r="O445" s="204"/>
      <c r="P445" s="204"/>
      <c r="Q445" s="205"/>
      <c r="R445" s="205"/>
      <c r="S445" s="205"/>
      <c r="T445" s="206"/>
      <c r="U445" s="207"/>
      <c r="V445" s="207"/>
      <c r="W445" s="207"/>
      <c r="X445" s="208"/>
    </row>
    <row r="446" spans="3:24" ht="17.399999999999999">
      <c r="C446" s="203"/>
      <c r="D446" s="204"/>
      <c r="E446" s="204"/>
      <c r="F446" s="204"/>
      <c r="G446" s="204"/>
      <c r="H446" s="204"/>
      <c r="I446" s="204"/>
      <c r="J446" s="204"/>
      <c r="K446" s="204"/>
      <c r="L446" s="204"/>
      <c r="M446" s="204"/>
      <c r="N446" s="204"/>
      <c r="O446" s="204"/>
      <c r="P446" s="204"/>
      <c r="Q446" s="205"/>
      <c r="R446" s="205"/>
      <c r="S446" s="205"/>
      <c r="T446" s="206"/>
      <c r="U446" s="207"/>
      <c r="V446" s="207"/>
      <c r="W446" s="207"/>
      <c r="X446" s="208"/>
    </row>
    <row r="447" spans="3:24" ht="17.399999999999999">
      <c r="C447" s="203"/>
      <c r="D447" s="204"/>
      <c r="E447" s="204"/>
      <c r="F447" s="204"/>
      <c r="G447" s="204"/>
      <c r="H447" s="204"/>
      <c r="I447" s="204"/>
      <c r="J447" s="204"/>
      <c r="K447" s="204"/>
      <c r="L447" s="204"/>
      <c r="M447" s="204"/>
      <c r="N447" s="209"/>
      <c r="O447" s="204"/>
      <c r="P447" s="204"/>
      <c r="Q447" s="205"/>
      <c r="R447" s="205"/>
      <c r="S447" s="205"/>
      <c r="T447" s="206"/>
      <c r="U447" s="207"/>
      <c r="V447" s="207"/>
      <c r="W447" s="207"/>
      <c r="X447" s="208"/>
    </row>
    <row r="448" spans="3:24" ht="15">
      <c r="C448" s="210"/>
      <c r="D448" s="211" t="s">
        <v>566</v>
      </c>
      <c r="E448" s="161"/>
      <c r="F448" s="161"/>
      <c r="G448" s="161"/>
      <c r="H448" s="161"/>
      <c r="I448" s="161"/>
      <c r="J448" s="161"/>
      <c r="K448" s="161"/>
      <c r="L448" s="161"/>
      <c r="M448" s="161"/>
      <c r="N448" s="212" t="s">
        <v>567</v>
      </c>
      <c r="O448" s="161"/>
      <c r="P448" s="161"/>
      <c r="Q448" s="174"/>
      <c r="R448" s="174"/>
      <c r="S448" s="213"/>
      <c r="T448" s="174"/>
      <c r="V448" s="167"/>
      <c r="W448" s="167"/>
      <c r="X448" s="214"/>
    </row>
    <row r="449" spans="3:25">
      <c r="C449" s="215"/>
      <c r="D449" s="173" t="s">
        <v>568</v>
      </c>
      <c r="E449" s="161"/>
      <c r="F449" s="161"/>
      <c r="G449" s="161"/>
      <c r="H449" s="161"/>
      <c r="I449" s="161"/>
      <c r="J449" s="161"/>
      <c r="K449" s="161"/>
      <c r="L449" s="161"/>
      <c r="M449" s="161"/>
      <c r="N449" s="216" t="s">
        <v>568</v>
      </c>
      <c r="O449" s="161"/>
      <c r="P449" s="161"/>
      <c r="Q449" s="174"/>
      <c r="R449" s="174"/>
      <c r="S449" s="213"/>
      <c r="T449" s="174"/>
      <c r="V449" s="167"/>
      <c r="W449" s="167"/>
      <c r="X449" s="214"/>
    </row>
    <row r="450" spans="3:25">
      <c r="C450" s="215"/>
      <c r="D450" s="173" t="s">
        <v>569</v>
      </c>
      <c r="E450" s="161"/>
      <c r="F450" s="161"/>
      <c r="G450" s="161"/>
      <c r="H450" s="161"/>
      <c r="I450" s="161"/>
      <c r="J450" s="161"/>
      <c r="K450" s="161"/>
      <c r="L450" s="161"/>
      <c r="M450" s="161"/>
      <c r="N450" s="216" t="s">
        <v>569</v>
      </c>
      <c r="O450" s="161"/>
      <c r="P450" s="161"/>
      <c r="Q450" s="174"/>
      <c r="R450" s="174"/>
      <c r="S450" s="213"/>
      <c r="T450" s="174"/>
      <c r="V450" s="167"/>
      <c r="W450" s="167"/>
      <c r="X450" s="214"/>
    </row>
    <row r="451" spans="3:25" ht="14.4" thickBot="1">
      <c r="C451" s="217" t="s">
        <v>570</v>
      </c>
      <c r="D451" s="218"/>
      <c r="E451" s="218"/>
      <c r="F451" s="218"/>
      <c r="G451" s="218"/>
      <c r="H451" s="218"/>
      <c r="I451" s="218"/>
      <c r="J451" s="218"/>
      <c r="K451" s="218"/>
      <c r="L451" s="218"/>
      <c r="M451" s="218"/>
      <c r="N451" s="218"/>
      <c r="O451" s="218"/>
      <c r="P451" s="218"/>
      <c r="Q451" s="219"/>
      <c r="R451" s="219"/>
      <c r="S451" s="220"/>
      <c r="T451" s="221"/>
      <c r="U451" s="220"/>
      <c r="V451" s="220"/>
      <c r="W451" s="220"/>
      <c r="X451" s="222"/>
    </row>
    <row r="452" spans="3:25" ht="14.4" thickBot="1"/>
    <row r="453" spans="3:25" s="224" customFormat="1" ht="70.5" customHeight="1">
      <c r="C453" s="376"/>
      <c r="D453" s="377"/>
      <c r="E453" s="382" t="s">
        <v>552</v>
      </c>
      <c r="F453" s="383"/>
      <c r="G453" s="383"/>
      <c r="H453" s="383"/>
      <c r="I453" s="383"/>
      <c r="J453" s="383"/>
      <c r="K453" s="383"/>
      <c r="L453" s="383"/>
      <c r="M453" s="383"/>
      <c r="N453" s="383"/>
      <c r="O453" s="383"/>
      <c r="P453" s="383"/>
      <c r="Q453" s="383"/>
      <c r="R453" s="383"/>
      <c r="S453" s="383"/>
      <c r="T453" s="384"/>
      <c r="U453" s="385"/>
      <c r="V453" s="386"/>
      <c r="W453" s="386"/>
      <c r="X453" s="387"/>
    </row>
    <row r="454" spans="3:25" s="224" customFormat="1" ht="30" customHeight="1">
      <c r="C454" s="378"/>
      <c r="D454" s="379"/>
      <c r="E454" s="394" t="s">
        <v>553</v>
      </c>
      <c r="F454" s="395"/>
      <c r="G454" s="395"/>
      <c r="H454" s="395"/>
      <c r="I454" s="395"/>
      <c r="J454" s="395"/>
      <c r="K454" s="395"/>
      <c r="L454" s="395"/>
      <c r="M454" s="395"/>
      <c r="N454" s="395"/>
      <c r="O454" s="395"/>
      <c r="P454" s="395"/>
      <c r="Q454" s="395"/>
      <c r="R454" s="395"/>
      <c r="S454" s="395"/>
      <c r="T454" s="396"/>
      <c r="U454" s="388"/>
      <c r="V454" s="389"/>
      <c r="W454" s="389"/>
      <c r="X454" s="390"/>
    </row>
    <row r="455" spans="3:25" s="224" customFormat="1" ht="30" customHeight="1" thickBot="1">
      <c r="C455" s="380"/>
      <c r="D455" s="381"/>
      <c r="E455" s="397" t="s">
        <v>554</v>
      </c>
      <c r="F455" s="398"/>
      <c r="G455" s="398"/>
      <c r="H455" s="398"/>
      <c r="I455" s="398"/>
      <c r="J455" s="398"/>
      <c r="K455" s="398"/>
      <c r="L455" s="398"/>
      <c r="M455" s="398"/>
      <c r="N455" s="398"/>
      <c r="O455" s="398"/>
      <c r="P455" s="398"/>
      <c r="Q455" s="398"/>
      <c r="R455" s="398"/>
      <c r="S455" s="398"/>
      <c r="T455" s="399"/>
      <c r="U455" s="391"/>
      <c r="V455" s="392"/>
      <c r="W455" s="392"/>
      <c r="X455" s="393"/>
    </row>
    <row r="456" spans="3:25" ht="50.25" customHeight="1">
      <c r="C456" s="400" t="s">
        <v>555</v>
      </c>
      <c r="D456" s="401"/>
      <c r="E456" s="401"/>
      <c r="F456" s="401"/>
      <c r="G456" s="401"/>
      <c r="H456" s="401"/>
      <c r="I456" s="402"/>
      <c r="J456" s="403">
        <v>4.2</v>
      </c>
      <c r="K456" s="404"/>
      <c r="L456" s="404" t="str">
        <f>+VLOOKUP(J456,Resumen!$B:$D,2,FALSE)</f>
        <v>SUMINISTRO DE ACCESORIOS DE ALCANTARILLADO</v>
      </c>
      <c r="M456" s="404"/>
      <c r="N456" s="405"/>
      <c r="O456" s="406" t="s">
        <v>556</v>
      </c>
      <c r="P456" s="401"/>
      <c r="Q456" s="407" t="s">
        <v>526</v>
      </c>
      <c r="R456" s="408"/>
      <c r="S456" s="404" t="str">
        <f>+VLOOKUP(Q456,Resumen!$B:$D,2,FALSE)</f>
        <v>Suministro de unión brida por acople universal Ø=10"</v>
      </c>
      <c r="T456" s="405"/>
      <c r="U456" s="149" t="s">
        <v>557</v>
      </c>
      <c r="V456" s="150" t="str">
        <f>+VLOOKUP(Q456,Resumen!$B:$D,3,FALSE)</f>
        <v>un</v>
      </c>
      <c r="W456" s="151" t="s">
        <v>558</v>
      </c>
      <c r="X456" s="152" t="s">
        <v>572</v>
      </c>
      <c r="Y456" s="225">
        <f>+X484</f>
        <v>1</v>
      </c>
    </row>
    <row r="457" spans="3:25">
      <c r="C457" s="153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5"/>
      <c r="T457" s="363" t="s">
        <v>559</v>
      </c>
      <c r="U457" s="365" t="s">
        <v>560</v>
      </c>
      <c r="V457" s="366"/>
      <c r="W457" s="367"/>
      <c r="X457" s="368" t="s">
        <v>561</v>
      </c>
    </row>
    <row r="458" spans="3:25">
      <c r="C458" s="156"/>
      <c r="D458" s="157"/>
      <c r="E458" s="157"/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8"/>
      <c r="T458" s="364"/>
      <c r="U458" s="159" t="s">
        <v>9</v>
      </c>
      <c r="V458" s="159"/>
      <c r="W458" s="159"/>
      <c r="X458" s="369"/>
    </row>
    <row r="459" spans="3:25" ht="15">
      <c r="C459" s="160"/>
      <c r="D459" s="161"/>
      <c r="E459" s="161"/>
      <c r="F459" s="162"/>
      <c r="G459" s="163"/>
      <c r="H459" s="164"/>
      <c r="I459" s="164"/>
      <c r="J459" s="163"/>
      <c r="K459" s="165"/>
      <c r="L459" s="166"/>
      <c r="M459" s="166"/>
      <c r="N459" s="166"/>
      <c r="O459" s="166"/>
      <c r="P459" s="164"/>
      <c r="Q459" s="167"/>
      <c r="R459" s="168"/>
      <c r="S459" s="169"/>
      <c r="T459" s="170"/>
      <c r="U459" s="171"/>
      <c r="V459" s="171"/>
      <c r="W459" s="171"/>
      <c r="X459" s="172"/>
    </row>
    <row r="460" spans="3:25">
      <c r="C460" s="160"/>
      <c r="D460" s="161"/>
      <c r="E460" s="161"/>
      <c r="F460" s="161"/>
      <c r="G460" s="161"/>
      <c r="H460" s="161"/>
      <c r="I460" s="161"/>
      <c r="J460" s="161"/>
      <c r="K460" s="161"/>
      <c r="L460" s="161"/>
      <c r="M460" s="166"/>
      <c r="N460" s="166"/>
      <c r="O460" s="166"/>
      <c r="P460" s="166"/>
      <c r="Q460" s="167"/>
      <c r="R460" s="174"/>
      <c r="S460" s="169"/>
      <c r="T460" s="175" t="s">
        <v>583</v>
      </c>
      <c r="U460" s="176">
        <v>1</v>
      </c>
      <c r="V460" s="171"/>
      <c r="W460" s="171"/>
      <c r="X460" s="172">
        <f>+U460</f>
        <v>1</v>
      </c>
    </row>
    <row r="461" spans="3:25">
      <c r="C461" s="160"/>
      <c r="D461" s="161"/>
      <c r="E461" s="161"/>
      <c r="F461" s="161"/>
      <c r="G461" s="161"/>
      <c r="H461" s="161"/>
      <c r="I461" s="161"/>
      <c r="J461" s="161"/>
      <c r="K461" s="161"/>
      <c r="L461" s="161"/>
      <c r="M461" s="166"/>
      <c r="N461" s="166"/>
      <c r="O461" s="166"/>
      <c r="P461" s="166"/>
      <c r="Q461" s="167"/>
      <c r="R461" s="174"/>
      <c r="S461" s="169"/>
      <c r="T461" s="175"/>
      <c r="U461" s="176"/>
      <c r="V461" s="171"/>
      <c r="W461" s="171"/>
      <c r="X461" s="172"/>
    </row>
    <row r="462" spans="3:25">
      <c r="C462" s="160"/>
      <c r="D462" s="161"/>
      <c r="E462" s="161"/>
      <c r="F462" s="161"/>
      <c r="G462" s="161"/>
      <c r="H462" s="161"/>
      <c r="I462" s="161"/>
      <c r="J462" s="161"/>
      <c r="K462" s="161"/>
      <c r="L462" s="161"/>
      <c r="M462" s="166"/>
      <c r="N462" s="166"/>
      <c r="O462" s="166"/>
      <c r="P462" s="166"/>
      <c r="Q462" s="167"/>
      <c r="R462" s="174"/>
      <c r="S462" s="169"/>
      <c r="T462" s="175"/>
      <c r="U462" s="176"/>
      <c r="V462" s="171"/>
      <c r="W462" s="171"/>
      <c r="X462" s="172"/>
    </row>
    <row r="463" spans="3:25">
      <c r="C463" s="160"/>
      <c r="D463" s="161"/>
      <c r="E463" s="161"/>
      <c r="F463" s="161"/>
      <c r="G463" s="161"/>
      <c r="H463" s="161"/>
      <c r="I463" s="161"/>
      <c r="J463" s="161"/>
      <c r="K463" s="161"/>
      <c r="L463" s="161"/>
      <c r="M463" s="166"/>
      <c r="N463" s="166"/>
      <c r="O463" s="166"/>
      <c r="P463" s="166"/>
      <c r="Q463" s="167"/>
      <c r="R463" s="174"/>
      <c r="S463" s="169"/>
      <c r="T463" s="175"/>
      <c r="U463" s="176"/>
      <c r="V463" s="171"/>
      <c r="W463" s="171"/>
      <c r="X463" s="172"/>
    </row>
    <row r="464" spans="3:25">
      <c r="C464" s="160"/>
      <c r="D464" s="161"/>
      <c r="E464" s="161"/>
      <c r="F464" s="161"/>
      <c r="G464" s="161"/>
      <c r="H464" s="161"/>
      <c r="I464" s="161"/>
      <c r="J464" s="161"/>
      <c r="K464" s="161"/>
      <c r="L464" s="161"/>
      <c r="M464" s="166"/>
      <c r="N464" s="166"/>
      <c r="O464" s="166"/>
      <c r="P464" s="166"/>
      <c r="Q464" s="167"/>
      <c r="R464" s="174"/>
      <c r="S464" s="169"/>
      <c r="T464" s="175"/>
      <c r="U464" s="176"/>
      <c r="V464" s="171"/>
      <c r="W464" s="171"/>
      <c r="X464" s="172"/>
    </row>
    <row r="465" spans="3:24">
      <c r="C465" s="160"/>
      <c r="D465" s="161"/>
      <c r="E465" s="161"/>
      <c r="F465" s="161"/>
      <c r="G465" s="161"/>
      <c r="H465" s="161"/>
      <c r="I465" s="161"/>
      <c r="J465" s="161"/>
      <c r="K465" s="161"/>
      <c r="L465" s="161"/>
      <c r="M465" s="166"/>
      <c r="N465" s="166"/>
      <c r="O465" s="166"/>
      <c r="P465" s="166"/>
      <c r="Q465" s="167"/>
      <c r="R465" s="174"/>
      <c r="S465" s="169"/>
      <c r="T465" s="175"/>
      <c r="U465" s="176"/>
      <c r="V465" s="171"/>
      <c r="W465" s="171"/>
      <c r="X465" s="172"/>
    </row>
    <row r="466" spans="3:24">
      <c r="C466" s="160"/>
      <c r="D466" s="161"/>
      <c r="E466" s="161"/>
      <c r="F466" s="161"/>
      <c r="G466" s="161"/>
      <c r="H466" s="161"/>
      <c r="I466" s="161"/>
      <c r="J466" s="161"/>
      <c r="K466" s="161"/>
      <c r="L466" s="161"/>
      <c r="M466" s="166"/>
      <c r="N466" s="166"/>
      <c r="O466" s="166"/>
      <c r="P466" s="166"/>
      <c r="Q466" s="167"/>
      <c r="R466" s="174"/>
      <c r="S466" s="169"/>
      <c r="T466" s="175"/>
      <c r="U466" s="176"/>
      <c r="V466" s="171"/>
      <c r="W466" s="171"/>
      <c r="X466" s="172"/>
    </row>
    <row r="467" spans="3:24">
      <c r="C467" s="160"/>
      <c r="D467" s="161"/>
      <c r="E467" s="161"/>
      <c r="F467" s="161"/>
      <c r="G467" s="161"/>
      <c r="H467" s="161"/>
      <c r="I467" s="161"/>
      <c r="J467" s="161"/>
      <c r="K467" s="161"/>
      <c r="L467" s="161"/>
      <c r="M467" s="166"/>
      <c r="N467" s="166"/>
      <c r="O467" s="166"/>
      <c r="P467" s="166"/>
      <c r="Q467" s="167"/>
      <c r="R467" s="174"/>
      <c r="S467" s="169"/>
      <c r="T467" s="175"/>
      <c r="U467" s="176"/>
      <c r="V467" s="171"/>
      <c r="W467" s="171"/>
      <c r="X467" s="172"/>
    </row>
    <row r="468" spans="3:24">
      <c r="C468" s="160"/>
      <c r="D468" s="161"/>
      <c r="E468" s="161"/>
      <c r="F468" s="161"/>
      <c r="G468" s="161"/>
      <c r="H468" s="161"/>
      <c r="I468" s="161"/>
      <c r="J468" s="161"/>
      <c r="K468" s="161"/>
      <c r="L468" s="161"/>
      <c r="M468" s="166"/>
      <c r="N468" s="166"/>
      <c r="O468" s="166"/>
      <c r="P468" s="166"/>
      <c r="Q468" s="167"/>
      <c r="R468" s="174"/>
      <c r="S468" s="169"/>
      <c r="T468" s="175"/>
      <c r="U468" s="176"/>
      <c r="V468" s="171"/>
      <c r="W468" s="171"/>
      <c r="X468" s="172"/>
    </row>
    <row r="469" spans="3:24">
      <c r="C469" s="160"/>
      <c r="D469" s="161"/>
      <c r="E469" s="161"/>
      <c r="F469" s="161"/>
      <c r="G469" s="161"/>
      <c r="H469" s="161"/>
      <c r="I469" s="161"/>
      <c r="J469" s="161"/>
      <c r="K469" s="161"/>
      <c r="L469" s="161"/>
      <c r="M469" s="166"/>
      <c r="N469" s="166"/>
      <c r="O469" s="166"/>
      <c r="P469" s="166"/>
      <c r="Q469" s="167"/>
      <c r="R469" s="174"/>
      <c r="S469" s="169"/>
      <c r="T469" s="175"/>
      <c r="U469" s="176"/>
      <c r="V469" s="171"/>
      <c r="W469" s="171"/>
      <c r="X469" s="172"/>
    </row>
    <row r="470" spans="3:24">
      <c r="C470" s="160"/>
      <c r="D470" s="161"/>
      <c r="E470" s="161"/>
      <c r="F470" s="161"/>
      <c r="G470" s="161"/>
      <c r="H470" s="161"/>
      <c r="I470" s="161"/>
      <c r="J470" s="161"/>
      <c r="K470" s="161"/>
      <c r="L470" s="161"/>
      <c r="M470" s="166"/>
      <c r="N470" s="166"/>
      <c r="O470" s="166"/>
      <c r="P470" s="166"/>
      <c r="Q470" s="167"/>
      <c r="R470" s="174"/>
      <c r="S470" s="169"/>
      <c r="T470" s="175"/>
      <c r="U470" s="176"/>
      <c r="V470" s="171"/>
      <c r="W470" s="171"/>
      <c r="X470" s="172"/>
    </row>
    <row r="471" spans="3:24">
      <c r="C471" s="160"/>
      <c r="D471" s="161"/>
      <c r="E471" s="161"/>
      <c r="F471" s="161"/>
      <c r="G471" s="161"/>
      <c r="H471" s="161"/>
      <c r="I471" s="161"/>
      <c r="J471" s="161"/>
      <c r="K471" s="161"/>
      <c r="L471" s="161"/>
      <c r="M471" s="166"/>
      <c r="N471" s="166"/>
      <c r="O471" s="166"/>
      <c r="P471" s="166"/>
      <c r="Q471" s="167"/>
      <c r="R471" s="174"/>
      <c r="S471" s="169"/>
      <c r="T471" s="175"/>
      <c r="U471" s="176"/>
      <c r="V471" s="171"/>
      <c r="W471" s="171"/>
      <c r="X471" s="172"/>
    </row>
    <row r="472" spans="3:24">
      <c r="C472" s="160"/>
      <c r="D472" s="161"/>
      <c r="E472" s="161"/>
      <c r="F472" s="161"/>
      <c r="G472" s="161"/>
      <c r="H472" s="161"/>
      <c r="I472" s="161"/>
      <c r="J472" s="161"/>
      <c r="K472" s="161"/>
      <c r="L472" s="161"/>
      <c r="M472" s="166"/>
      <c r="N472" s="166"/>
      <c r="O472" s="166"/>
      <c r="P472" s="166"/>
      <c r="Q472" s="167"/>
      <c r="R472" s="174"/>
      <c r="S472" s="169"/>
      <c r="T472" s="175"/>
      <c r="U472" s="176"/>
      <c r="V472" s="171"/>
      <c r="W472" s="171"/>
      <c r="X472" s="172"/>
    </row>
    <row r="473" spans="3:24">
      <c r="C473" s="160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74"/>
      <c r="R473" s="174"/>
      <c r="S473" s="169"/>
      <c r="T473" s="175"/>
      <c r="U473" s="176"/>
      <c r="V473" s="171"/>
      <c r="W473" s="171"/>
      <c r="X473" s="172"/>
    </row>
    <row r="474" spans="3:24" ht="13.5" customHeight="1">
      <c r="C474" s="160"/>
      <c r="D474" s="177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74"/>
      <c r="R474" s="174"/>
      <c r="S474" s="169"/>
      <c r="T474" s="175"/>
      <c r="U474" s="176"/>
      <c r="V474" s="176"/>
      <c r="W474" s="171"/>
      <c r="X474" s="172"/>
    </row>
    <row r="475" spans="3:24">
      <c r="C475" s="160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74"/>
      <c r="R475" s="174"/>
      <c r="S475" s="169"/>
      <c r="T475" s="175"/>
      <c r="U475" s="176"/>
      <c r="V475" s="176"/>
      <c r="W475" s="176"/>
      <c r="X475" s="172"/>
    </row>
    <row r="476" spans="3:24">
      <c r="C476" s="160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74"/>
      <c r="R476" s="174"/>
      <c r="S476" s="169"/>
      <c r="T476" s="175"/>
      <c r="U476" s="176"/>
      <c r="V476" s="176"/>
      <c r="W476" s="176"/>
      <c r="X476" s="172"/>
    </row>
    <row r="477" spans="3:24">
      <c r="C477" s="160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74"/>
      <c r="R477" s="174"/>
      <c r="S477" s="169"/>
      <c r="T477" s="175"/>
      <c r="U477" s="176"/>
      <c r="V477" s="176"/>
      <c r="W477" s="176"/>
      <c r="X477" s="172"/>
    </row>
    <row r="478" spans="3:24">
      <c r="C478" s="160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74"/>
      <c r="R478" s="174"/>
      <c r="S478" s="169"/>
      <c r="T478" s="175"/>
      <c r="U478" s="176"/>
      <c r="V478" s="176"/>
      <c r="W478" s="176"/>
      <c r="X478" s="172"/>
    </row>
    <row r="479" spans="3:24" ht="15">
      <c r="C479" s="178" t="s">
        <v>563</v>
      </c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N479" s="179"/>
      <c r="O479" s="179"/>
      <c r="P479" s="179"/>
      <c r="Q479" s="180"/>
      <c r="R479" s="180"/>
      <c r="S479" s="181"/>
      <c r="T479" s="175"/>
      <c r="U479" s="176"/>
      <c r="V479" s="176"/>
      <c r="W479" s="176"/>
      <c r="X479" s="182"/>
    </row>
    <row r="480" spans="3:24" ht="15">
      <c r="C480" s="183"/>
      <c r="D480" s="184"/>
      <c r="E480" s="185"/>
      <c r="F480" s="185"/>
      <c r="G480" s="185"/>
      <c r="H480" s="185"/>
      <c r="I480" s="185"/>
      <c r="J480" s="185"/>
      <c r="K480" s="185"/>
      <c r="L480" s="185"/>
      <c r="M480" s="185"/>
      <c r="N480" s="185"/>
      <c r="O480" s="185"/>
      <c r="P480" s="185"/>
      <c r="Q480" s="186"/>
      <c r="R480" s="186"/>
      <c r="S480" s="187"/>
      <c r="T480" s="188"/>
      <c r="U480" s="189"/>
      <c r="V480" s="189"/>
      <c r="W480" s="189"/>
      <c r="X480" s="190"/>
    </row>
    <row r="481" spans="3:24" ht="15">
      <c r="C481" s="183"/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4"/>
      <c r="Q481" s="191"/>
      <c r="R481" s="191"/>
      <c r="S481" s="192"/>
      <c r="T481" s="193"/>
      <c r="U481" s="194"/>
      <c r="V481" s="194"/>
      <c r="W481" s="194"/>
      <c r="X481" s="195"/>
    </row>
    <row r="482" spans="3:24" ht="15.6">
      <c r="C482" s="183"/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84"/>
      <c r="Q482" s="191"/>
      <c r="R482" s="191"/>
      <c r="S482" s="192"/>
      <c r="T482" s="370" t="s">
        <v>564</v>
      </c>
      <c r="U482" s="371"/>
      <c r="V482" s="371"/>
      <c r="W482" s="371"/>
      <c r="X482" s="196">
        <f>+SUM(X459:X481)</f>
        <v>1</v>
      </c>
    </row>
    <row r="483" spans="3:24" ht="15">
      <c r="C483" s="183"/>
      <c r="D483" s="184"/>
      <c r="E483" s="184"/>
      <c r="F483" s="184"/>
      <c r="G483" s="184"/>
      <c r="H483" s="184"/>
      <c r="I483" s="184"/>
      <c r="J483" s="184"/>
      <c r="K483" s="184"/>
      <c r="L483" s="184"/>
      <c r="M483" s="184"/>
      <c r="N483" s="184"/>
      <c r="O483" s="184"/>
      <c r="P483" s="184"/>
      <c r="Q483" s="191"/>
      <c r="R483" s="191"/>
      <c r="S483" s="192"/>
      <c r="T483" s="372" t="s">
        <v>565</v>
      </c>
      <c r="U483" s="373"/>
      <c r="V483" s="373"/>
      <c r="W483" s="373"/>
      <c r="X483" s="197">
        <f>ROUNDUP(X482,1)</f>
        <v>1</v>
      </c>
    </row>
    <row r="484" spans="3:24" ht="17.399999999999999">
      <c r="C484" s="198"/>
      <c r="D484" s="199"/>
      <c r="E484" s="199"/>
      <c r="F484" s="199"/>
      <c r="G484" s="199"/>
      <c r="H484" s="199"/>
      <c r="I484" s="199"/>
      <c r="J484" s="199"/>
      <c r="K484" s="199"/>
      <c r="L484" s="199"/>
      <c r="M484" s="199"/>
      <c r="N484" s="199"/>
      <c r="O484" s="199"/>
      <c r="P484" s="199"/>
      <c r="Q484" s="200"/>
      <c r="R484" s="200"/>
      <c r="S484" s="201"/>
      <c r="T484" s="374" t="s">
        <v>90</v>
      </c>
      <c r="U484" s="375"/>
      <c r="V484" s="375"/>
      <c r="W484" s="375"/>
      <c r="X484" s="202">
        <f>X483</f>
        <v>1</v>
      </c>
    </row>
    <row r="485" spans="3:24" ht="17.399999999999999">
      <c r="C485" s="203"/>
      <c r="D485" s="204"/>
      <c r="E485" s="204"/>
      <c r="F485" s="204"/>
      <c r="G485" s="204"/>
      <c r="H485" s="204"/>
      <c r="I485" s="204"/>
      <c r="J485" s="204"/>
      <c r="K485" s="204"/>
      <c r="L485" s="204"/>
      <c r="M485" s="204"/>
      <c r="N485" s="204"/>
      <c r="O485" s="204"/>
      <c r="P485" s="204"/>
      <c r="Q485" s="205"/>
      <c r="R485" s="205"/>
      <c r="S485" s="205"/>
      <c r="T485" s="206"/>
      <c r="U485" s="207"/>
      <c r="V485" s="207"/>
      <c r="W485" s="207"/>
      <c r="X485" s="208"/>
    </row>
    <row r="486" spans="3:24" ht="17.399999999999999">
      <c r="C486" s="203"/>
      <c r="D486" s="204"/>
      <c r="E486" s="204"/>
      <c r="F486" s="204"/>
      <c r="G486" s="204"/>
      <c r="H486" s="204"/>
      <c r="I486" s="204"/>
      <c r="J486" s="204"/>
      <c r="K486" s="204"/>
      <c r="L486" s="204"/>
      <c r="M486" s="204"/>
      <c r="N486" s="204"/>
      <c r="O486" s="204"/>
      <c r="P486" s="204"/>
      <c r="Q486" s="205"/>
      <c r="R486" s="205"/>
      <c r="S486" s="205"/>
      <c r="T486" s="206"/>
      <c r="U486" s="207"/>
      <c r="V486" s="207"/>
      <c r="W486" s="207"/>
      <c r="X486" s="208"/>
    </row>
    <row r="487" spans="3:24" ht="17.399999999999999">
      <c r="C487" s="203"/>
      <c r="D487" s="204"/>
      <c r="E487" s="204"/>
      <c r="F487" s="204"/>
      <c r="G487" s="204"/>
      <c r="H487" s="204"/>
      <c r="I487" s="204"/>
      <c r="J487" s="204"/>
      <c r="K487" s="204"/>
      <c r="L487" s="204"/>
      <c r="M487" s="204"/>
      <c r="N487" s="204"/>
      <c r="O487" s="204"/>
      <c r="P487" s="204"/>
      <c r="Q487" s="205"/>
      <c r="R487" s="205"/>
      <c r="S487" s="205"/>
      <c r="T487" s="206"/>
      <c r="U487" s="207"/>
      <c r="V487" s="207"/>
      <c r="W487" s="207"/>
      <c r="X487" s="208"/>
    </row>
    <row r="488" spans="3:24" ht="17.399999999999999">
      <c r="C488" s="203"/>
      <c r="D488" s="204"/>
      <c r="E488" s="204"/>
      <c r="F488" s="204"/>
      <c r="G488" s="204"/>
      <c r="H488" s="204"/>
      <c r="I488" s="204"/>
      <c r="J488" s="204"/>
      <c r="K488" s="204"/>
      <c r="L488" s="204"/>
      <c r="M488" s="204"/>
      <c r="N488" s="209"/>
      <c r="O488" s="204"/>
      <c r="P488" s="204"/>
      <c r="Q488" s="205"/>
      <c r="R488" s="205"/>
      <c r="S488" s="205"/>
      <c r="T488" s="206"/>
      <c r="U488" s="207"/>
      <c r="V488" s="207"/>
      <c r="W488" s="207"/>
      <c r="X488" s="208"/>
    </row>
    <row r="489" spans="3:24" ht="15">
      <c r="C489" s="210"/>
      <c r="D489" s="211" t="s">
        <v>566</v>
      </c>
      <c r="E489" s="161"/>
      <c r="F489" s="161"/>
      <c r="G489" s="161"/>
      <c r="H489" s="161"/>
      <c r="I489" s="161"/>
      <c r="J489" s="161"/>
      <c r="K489" s="161"/>
      <c r="L489" s="161"/>
      <c r="M489" s="161"/>
      <c r="N489" s="212" t="s">
        <v>567</v>
      </c>
      <c r="O489" s="161"/>
      <c r="P489" s="161"/>
      <c r="Q489" s="174"/>
      <c r="R489" s="174"/>
      <c r="S489" s="213"/>
      <c r="T489" s="174"/>
      <c r="V489" s="167"/>
      <c r="W489" s="167"/>
      <c r="X489" s="214"/>
    </row>
    <row r="490" spans="3:24">
      <c r="C490" s="215"/>
      <c r="D490" s="173" t="s">
        <v>568</v>
      </c>
      <c r="E490" s="161"/>
      <c r="F490" s="161"/>
      <c r="G490" s="161"/>
      <c r="H490" s="161"/>
      <c r="I490" s="161"/>
      <c r="J490" s="161"/>
      <c r="K490" s="161"/>
      <c r="L490" s="161"/>
      <c r="M490" s="161"/>
      <c r="N490" s="216" t="s">
        <v>568</v>
      </c>
      <c r="O490" s="161"/>
      <c r="P490" s="161"/>
      <c r="Q490" s="174"/>
      <c r="R490" s="174"/>
      <c r="S490" s="213"/>
      <c r="T490" s="174"/>
      <c r="V490" s="167"/>
      <c r="W490" s="167"/>
      <c r="X490" s="214"/>
    </row>
    <row r="491" spans="3:24">
      <c r="C491" s="215"/>
      <c r="D491" s="173" t="s">
        <v>569</v>
      </c>
      <c r="E491" s="161"/>
      <c r="F491" s="161"/>
      <c r="G491" s="161"/>
      <c r="H491" s="161"/>
      <c r="I491" s="161"/>
      <c r="J491" s="161"/>
      <c r="K491" s="161"/>
      <c r="L491" s="161"/>
      <c r="M491" s="161"/>
      <c r="N491" s="216" t="s">
        <v>569</v>
      </c>
      <c r="O491" s="161"/>
      <c r="P491" s="161"/>
      <c r="Q491" s="174"/>
      <c r="R491" s="174"/>
      <c r="S491" s="213"/>
      <c r="T491" s="174"/>
      <c r="V491" s="167"/>
      <c r="W491" s="167"/>
      <c r="X491" s="214"/>
    </row>
    <row r="492" spans="3:24" ht="14.4" thickBot="1">
      <c r="C492" s="217" t="s">
        <v>570</v>
      </c>
      <c r="D492" s="218"/>
      <c r="E492" s="218"/>
      <c r="F492" s="218"/>
      <c r="G492" s="218"/>
      <c r="H492" s="218"/>
      <c r="I492" s="218"/>
      <c r="J492" s="218"/>
      <c r="K492" s="218"/>
      <c r="L492" s="218"/>
      <c r="M492" s="218"/>
      <c r="N492" s="218"/>
      <c r="O492" s="218"/>
      <c r="P492" s="218"/>
      <c r="Q492" s="219"/>
      <c r="R492" s="219"/>
      <c r="S492" s="220"/>
      <c r="T492" s="221"/>
      <c r="U492" s="220"/>
      <c r="V492" s="220"/>
      <c r="W492" s="220"/>
      <c r="X492" s="222"/>
    </row>
    <row r="493" spans="3:24" ht="14.4" thickBot="1"/>
    <row r="494" spans="3:24" s="224" customFormat="1" ht="70.5" customHeight="1">
      <c r="C494" s="376"/>
      <c r="D494" s="377"/>
      <c r="E494" s="382" t="s">
        <v>552</v>
      </c>
      <c r="F494" s="383"/>
      <c r="G494" s="383"/>
      <c r="H494" s="383"/>
      <c r="I494" s="383"/>
      <c r="J494" s="383"/>
      <c r="K494" s="383"/>
      <c r="L494" s="383"/>
      <c r="M494" s="383"/>
      <c r="N494" s="383"/>
      <c r="O494" s="383"/>
      <c r="P494" s="383"/>
      <c r="Q494" s="383"/>
      <c r="R494" s="383"/>
      <c r="S494" s="383"/>
      <c r="T494" s="384"/>
      <c r="U494" s="385"/>
      <c r="V494" s="386"/>
      <c r="W494" s="386"/>
      <c r="X494" s="387"/>
    </row>
    <row r="495" spans="3:24" s="224" customFormat="1" ht="30" customHeight="1">
      <c r="C495" s="378"/>
      <c r="D495" s="379"/>
      <c r="E495" s="394" t="s">
        <v>553</v>
      </c>
      <c r="F495" s="395"/>
      <c r="G495" s="395"/>
      <c r="H495" s="395"/>
      <c r="I495" s="395"/>
      <c r="J495" s="395"/>
      <c r="K495" s="395"/>
      <c r="L495" s="395"/>
      <c r="M495" s="395"/>
      <c r="N495" s="395"/>
      <c r="O495" s="395"/>
      <c r="P495" s="395"/>
      <c r="Q495" s="395"/>
      <c r="R495" s="395"/>
      <c r="S495" s="395"/>
      <c r="T495" s="396"/>
      <c r="U495" s="388"/>
      <c r="V495" s="389"/>
      <c r="W495" s="389"/>
      <c r="X495" s="390"/>
    </row>
    <row r="496" spans="3:24" s="224" customFormat="1" ht="30" customHeight="1" thickBot="1">
      <c r="C496" s="380"/>
      <c r="D496" s="381"/>
      <c r="E496" s="397" t="s">
        <v>554</v>
      </c>
      <c r="F496" s="398"/>
      <c r="G496" s="398"/>
      <c r="H496" s="398"/>
      <c r="I496" s="398"/>
      <c r="J496" s="398"/>
      <c r="K496" s="398"/>
      <c r="L496" s="398"/>
      <c r="M496" s="398"/>
      <c r="N496" s="398"/>
      <c r="O496" s="398"/>
      <c r="P496" s="398"/>
      <c r="Q496" s="398"/>
      <c r="R496" s="398"/>
      <c r="S496" s="398"/>
      <c r="T496" s="399"/>
      <c r="U496" s="391"/>
      <c r="V496" s="392"/>
      <c r="W496" s="392"/>
      <c r="X496" s="393"/>
    </row>
    <row r="497" spans="3:25" ht="50.25" customHeight="1">
      <c r="C497" s="400" t="s">
        <v>555</v>
      </c>
      <c r="D497" s="401"/>
      <c r="E497" s="401"/>
      <c r="F497" s="401"/>
      <c r="G497" s="401"/>
      <c r="H497" s="401"/>
      <c r="I497" s="402"/>
      <c r="J497" s="403">
        <v>5.0999999999999996</v>
      </c>
      <c r="K497" s="404"/>
      <c r="L497" s="404" t="str">
        <f>+VLOOKUP(J497,Resumen!$B:$D,2,FALSE)</f>
        <v>CONEXIONES DOMICILIARIAS ALCANTARILLADO</v>
      </c>
      <c r="M497" s="404"/>
      <c r="N497" s="405"/>
      <c r="O497" s="406" t="s">
        <v>556</v>
      </c>
      <c r="P497" s="401"/>
      <c r="Q497" s="407" t="s">
        <v>355</v>
      </c>
      <c r="R497" s="408"/>
      <c r="S497" s="404" t="str">
        <f>+VLOOKUP(Q497,Resumen!$B:$D,2,FALSE)</f>
        <v>Construcción caja domiciliaria alcantarillado 0.60 m x 0.60 m</v>
      </c>
      <c r="T497" s="405"/>
      <c r="U497" s="149" t="s">
        <v>557</v>
      </c>
      <c r="V497" s="150" t="str">
        <f>+VLOOKUP(Q497,Resumen!$B:$D,3,FALSE)</f>
        <v>un</v>
      </c>
      <c r="W497" s="151" t="s">
        <v>558</v>
      </c>
      <c r="X497" s="152" t="s">
        <v>572</v>
      </c>
      <c r="Y497" s="225">
        <f>+X525</f>
        <v>711</v>
      </c>
    </row>
    <row r="498" spans="3:25">
      <c r="C498" s="153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5"/>
      <c r="T498" s="363" t="s">
        <v>559</v>
      </c>
      <c r="U498" s="365" t="s">
        <v>560</v>
      </c>
      <c r="V498" s="366"/>
      <c r="W498" s="367"/>
      <c r="X498" s="368" t="s">
        <v>561</v>
      </c>
    </row>
    <row r="499" spans="3:25">
      <c r="C499" s="156"/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8"/>
      <c r="T499" s="364"/>
      <c r="U499" s="159" t="s">
        <v>9</v>
      </c>
      <c r="V499" s="159"/>
      <c r="W499" s="159"/>
      <c r="X499" s="369"/>
    </row>
    <row r="500" spans="3:25" ht="15">
      <c r="C500" s="160"/>
      <c r="D500" s="161"/>
      <c r="E500" s="161"/>
      <c r="F500" s="162"/>
      <c r="G500" s="163"/>
      <c r="H500" s="164"/>
      <c r="I500" s="164"/>
      <c r="J500" s="163"/>
      <c r="K500" s="165"/>
      <c r="L500" s="166"/>
      <c r="M500" s="166"/>
      <c r="N500" s="166"/>
      <c r="O500" s="166"/>
      <c r="P500" s="164"/>
      <c r="Q500" s="167"/>
      <c r="R500" s="168"/>
      <c r="S500" s="169"/>
      <c r="T500" s="170"/>
      <c r="U500" s="171"/>
      <c r="V500" s="171"/>
      <c r="W500" s="171"/>
      <c r="X500" s="172"/>
    </row>
    <row r="501" spans="3:25">
      <c r="C501" s="160"/>
      <c r="D501" s="161"/>
      <c r="E501" s="161"/>
      <c r="F501" s="161"/>
      <c r="G501" s="161"/>
      <c r="H501" s="161"/>
      <c r="I501" s="161"/>
      <c r="J501" s="161"/>
      <c r="K501" s="161"/>
      <c r="L501" s="161"/>
      <c r="M501" s="166"/>
      <c r="N501" s="166"/>
      <c r="O501" s="166"/>
      <c r="P501" s="166"/>
      <c r="Q501" s="167"/>
      <c r="R501" s="174"/>
      <c r="S501" s="169"/>
      <c r="T501" s="175" t="s">
        <v>608</v>
      </c>
      <c r="U501" s="176">
        <v>711</v>
      </c>
      <c r="V501" s="171"/>
      <c r="W501" s="171"/>
      <c r="X501" s="172">
        <f>+U501</f>
        <v>711</v>
      </c>
    </row>
    <row r="502" spans="3:25">
      <c r="C502" s="160"/>
      <c r="D502" s="161"/>
      <c r="E502" s="161"/>
      <c r="F502" s="161"/>
      <c r="G502" s="161"/>
      <c r="H502" s="161"/>
      <c r="I502" s="161"/>
      <c r="J502" s="161"/>
      <c r="K502" s="161"/>
      <c r="L502" s="161"/>
      <c r="M502" s="166"/>
      <c r="N502" s="166"/>
      <c r="O502" s="166"/>
      <c r="P502" s="166"/>
      <c r="Q502" s="167"/>
      <c r="R502" s="174"/>
      <c r="S502" s="169"/>
      <c r="T502" s="175"/>
      <c r="U502" s="176"/>
      <c r="V502" s="171"/>
      <c r="W502" s="171"/>
      <c r="X502" s="172"/>
    </row>
    <row r="503" spans="3:25">
      <c r="C503" s="160"/>
      <c r="D503" s="161"/>
      <c r="E503" s="161"/>
      <c r="F503" s="161"/>
      <c r="G503" s="161"/>
      <c r="H503" s="161"/>
      <c r="I503" s="161"/>
      <c r="J503" s="161"/>
      <c r="K503" s="161"/>
      <c r="L503" s="161"/>
      <c r="M503" s="166"/>
      <c r="N503" s="166"/>
      <c r="O503" s="166"/>
      <c r="P503" s="166"/>
      <c r="Q503" s="167"/>
      <c r="R503" s="174"/>
      <c r="S503" s="169"/>
      <c r="T503" s="175"/>
      <c r="U503" s="176"/>
      <c r="V503" s="171"/>
      <c r="W503" s="171"/>
      <c r="X503" s="172"/>
    </row>
    <row r="504" spans="3:25">
      <c r="C504" s="160"/>
      <c r="D504" s="161"/>
      <c r="E504" s="161"/>
      <c r="F504" s="161"/>
      <c r="G504" s="161"/>
      <c r="H504" s="161"/>
      <c r="I504" s="161"/>
      <c r="J504" s="161"/>
      <c r="K504" s="161"/>
      <c r="L504" s="161"/>
      <c r="M504" s="166"/>
      <c r="N504" s="166"/>
      <c r="O504" s="166"/>
      <c r="P504" s="166"/>
      <c r="Q504" s="167"/>
      <c r="R504" s="174"/>
      <c r="S504" s="169"/>
      <c r="T504" s="175"/>
      <c r="U504" s="176"/>
      <c r="V504" s="171"/>
      <c r="W504" s="171"/>
      <c r="X504" s="172"/>
    </row>
    <row r="505" spans="3:25">
      <c r="C505" s="160"/>
      <c r="D505" s="161"/>
      <c r="E505" s="161"/>
      <c r="F505" s="161"/>
      <c r="G505" s="161"/>
      <c r="H505" s="161"/>
      <c r="I505" s="161"/>
      <c r="J505" s="161"/>
      <c r="K505" s="161"/>
      <c r="L505" s="161"/>
      <c r="M505" s="166"/>
      <c r="N505" s="166"/>
      <c r="O505" s="166"/>
      <c r="P505" s="166"/>
      <c r="Q505" s="167"/>
      <c r="R505" s="174"/>
      <c r="S505" s="169"/>
      <c r="T505" s="175"/>
      <c r="U505" s="176"/>
      <c r="V505" s="171"/>
      <c r="W505" s="171"/>
      <c r="X505" s="172"/>
    </row>
    <row r="506" spans="3:25">
      <c r="C506" s="160"/>
      <c r="D506" s="161"/>
      <c r="E506" s="161"/>
      <c r="F506" s="161"/>
      <c r="G506" s="161"/>
      <c r="H506" s="161"/>
      <c r="I506" s="161"/>
      <c r="J506" s="161"/>
      <c r="K506" s="161"/>
      <c r="L506" s="161"/>
      <c r="M506" s="166"/>
      <c r="N506" s="166"/>
      <c r="O506" s="166"/>
      <c r="P506" s="166"/>
      <c r="Q506" s="167"/>
      <c r="R506" s="174"/>
      <c r="S506" s="169"/>
      <c r="T506" s="175"/>
      <c r="U506" s="176"/>
      <c r="V506" s="171"/>
      <c r="W506" s="171"/>
      <c r="X506" s="172"/>
    </row>
    <row r="507" spans="3:25">
      <c r="C507" s="160"/>
      <c r="D507" s="161"/>
      <c r="E507" s="161"/>
      <c r="F507" s="161"/>
      <c r="G507" s="161"/>
      <c r="H507" s="161"/>
      <c r="I507" s="161"/>
      <c r="J507" s="161"/>
      <c r="K507" s="161"/>
      <c r="L507" s="161"/>
      <c r="M507" s="166"/>
      <c r="N507" s="166"/>
      <c r="O507" s="166"/>
      <c r="P507" s="166"/>
      <c r="Q507" s="167"/>
      <c r="R507" s="174"/>
      <c r="S507" s="169"/>
      <c r="T507" s="175"/>
      <c r="U507" s="176"/>
      <c r="V507" s="171"/>
      <c r="W507" s="171"/>
      <c r="X507" s="172"/>
    </row>
    <row r="508" spans="3:25">
      <c r="C508" s="160"/>
      <c r="D508" s="161"/>
      <c r="E508" s="161"/>
      <c r="F508" s="161"/>
      <c r="G508" s="161"/>
      <c r="H508" s="161"/>
      <c r="I508" s="161"/>
      <c r="J508" s="161"/>
      <c r="K508" s="161"/>
      <c r="L508" s="161"/>
      <c r="M508" s="166"/>
      <c r="N508" s="166"/>
      <c r="O508" s="166"/>
      <c r="P508" s="166"/>
      <c r="Q508" s="167"/>
      <c r="R508" s="174"/>
      <c r="S508" s="169"/>
      <c r="T508" s="175"/>
      <c r="U508" s="176"/>
      <c r="V508" s="171"/>
      <c r="W508" s="171"/>
      <c r="X508" s="172"/>
    </row>
    <row r="509" spans="3:25">
      <c r="C509" s="160"/>
      <c r="D509" s="161"/>
      <c r="E509" s="161"/>
      <c r="F509" s="161"/>
      <c r="G509" s="161"/>
      <c r="H509" s="161"/>
      <c r="I509" s="161"/>
      <c r="J509" s="161"/>
      <c r="K509" s="161"/>
      <c r="L509" s="161"/>
      <c r="M509" s="166"/>
      <c r="N509" s="166"/>
      <c r="O509" s="166"/>
      <c r="P509" s="166"/>
      <c r="Q509" s="167"/>
      <c r="R509" s="174"/>
      <c r="S509" s="169"/>
      <c r="T509" s="175"/>
      <c r="U509" s="176"/>
      <c r="V509" s="171"/>
      <c r="W509" s="171"/>
      <c r="X509" s="172"/>
    </row>
    <row r="510" spans="3:25">
      <c r="C510" s="160"/>
      <c r="D510" s="161"/>
      <c r="E510" s="161"/>
      <c r="F510" s="161"/>
      <c r="G510" s="161"/>
      <c r="H510" s="161"/>
      <c r="I510" s="161"/>
      <c r="J510" s="161"/>
      <c r="K510" s="161"/>
      <c r="L510" s="161"/>
      <c r="M510" s="166"/>
      <c r="N510" s="166"/>
      <c r="O510" s="166"/>
      <c r="P510" s="166"/>
      <c r="Q510" s="167"/>
      <c r="R510" s="174"/>
      <c r="S510" s="169"/>
      <c r="T510" s="175"/>
      <c r="U510" s="176"/>
      <c r="V510" s="171"/>
      <c r="W510" s="171"/>
      <c r="X510" s="172"/>
    </row>
    <row r="511" spans="3:25">
      <c r="C511" s="160"/>
      <c r="D511" s="161"/>
      <c r="E511" s="161"/>
      <c r="F511" s="161"/>
      <c r="G511" s="161"/>
      <c r="H511" s="161"/>
      <c r="I511" s="161"/>
      <c r="J511" s="161"/>
      <c r="K511" s="161"/>
      <c r="L511" s="161"/>
      <c r="M511" s="166"/>
      <c r="N511" s="166"/>
      <c r="O511" s="166"/>
      <c r="P511" s="166"/>
      <c r="Q511" s="167"/>
      <c r="R511" s="174"/>
      <c r="S511" s="169"/>
      <c r="T511" s="175"/>
      <c r="U511" s="176"/>
      <c r="V511" s="171"/>
      <c r="W511" s="171"/>
      <c r="X511" s="172"/>
    </row>
    <row r="512" spans="3:25">
      <c r="C512" s="160"/>
      <c r="D512" s="161"/>
      <c r="E512" s="161"/>
      <c r="F512" s="161"/>
      <c r="G512" s="161"/>
      <c r="H512" s="161"/>
      <c r="I512" s="161"/>
      <c r="J512" s="161"/>
      <c r="K512" s="161"/>
      <c r="L512" s="161"/>
      <c r="M512" s="166"/>
      <c r="N512" s="166"/>
      <c r="O512" s="166"/>
      <c r="P512" s="166"/>
      <c r="Q512" s="167"/>
      <c r="R512" s="174"/>
      <c r="S512" s="169"/>
      <c r="T512" s="175"/>
      <c r="U512" s="176"/>
      <c r="V512" s="171"/>
      <c r="W512" s="171"/>
      <c r="X512" s="172"/>
    </row>
    <row r="513" spans="3:24">
      <c r="C513" s="160"/>
      <c r="D513" s="161"/>
      <c r="E513" s="161"/>
      <c r="F513" s="161"/>
      <c r="G513" s="161"/>
      <c r="H513" s="161"/>
      <c r="I513" s="161"/>
      <c r="J513" s="161"/>
      <c r="K513" s="161"/>
      <c r="L513" s="161"/>
      <c r="M513" s="166"/>
      <c r="N513" s="166"/>
      <c r="O513" s="166"/>
      <c r="P513" s="166"/>
      <c r="Q513" s="167"/>
      <c r="R513" s="174"/>
      <c r="S513" s="169"/>
      <c r="T513" s="175"/>
      <c r="U513" s="176"/>
      <c r="V513" s="171"/>
      <c r="W513" s="171"/>
      <c r="X513" s="172"/>
    </row>
    <row r="514" spans="3:24">
      <c r="C514" s="160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74"/>
      <c r="R514" s="174"/>
      <c r="S514" s="169"/>
      <c r="T514" s="175"/>
      <c r="U514" s="176"/>
      <c r="V514" s="171"/>
      <c r="W514" s="171"/>
      <c r="X514" s="172"/>
    </row>
    <row r="515" spans="3:24" ht="17.399999999999999">
      <c r="C515" s="160"/>
      <c r="D515" s="177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74"/>
      <c r="R515" s="174"/>
      <c r="S515" s="169"/>
      <c r="T515" s="175"/>
      <c r="U515" s="176"/>
      <c r="V515" s="176"/>
      <c r="W515" s="171"/>
      <c r="X515" s="172"/>
    </row>
    <row r="516" spans="3:24">
      <c r="C516" s="160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74"/>
      <c r="R516" s="174"/>
      <c r="S516" s="169"/>
      <c r="T516" s="175"/>
      <c r="U516" s="176"/>
      <c r="V516" s="176"/>
      <c r="W516" s="176"/>
      <c r="X516" s="172"/>
    </row>
    <row r="517" spans="3:24">
      <c r="C517" s="160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74"/>
      <c r="R517" s="174"/>
      <c r="S517" s="169"/>
      <c r="T517" s="175"/>
      <c r="U517" s="176"/>
      <c r="V517" s="176"/>
      <c r="W517" s="176"/>
      <c r="X517" s="172"/>
    </row>
    <row r="518" spans="3:24">
      <c r="C518" s="160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74"/>
      <c r="R518" s="174"/>
      <c r="S518" s="169"/>
      <c r="T518" s="175"/>
      <c r="U518" s="176"/>
      <c r="V518" s="176"/>
      <c r="W518" s="176"/>
      <c r="X518" s="172"/>
    </row>
    <row r="519" spans="3:24">
      <c r="C519" s="160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74"/>
      <c r="R519" s="174"/>
      <c r="S519" s="169"/>
      <c r="T519" s="175"/>
      <c r="U519" s="176"/>
      <c r="V519" s="176"/>
      <c r="W519" s="176"/>
      <c r="X519" s="172"/>
    </row>
    <row r="520" spans="3:24" ht="15">
      <c r="C520" s="178" t="s">
        <v>563</v>
      </c>
      <c r="D520" s="179"/>
      <c r="E520" s="179"/>
      <c r="F520" s="179"/>
      <c r="G520" s="179"/>
      <c r="H520" s="179"/>
      <c r="I520" s="179"/>
      <c r="J520" s="179"/>
      <c r="K520" s="179"/>
      <c r="L520" s="179"/>
      <c r="M520" s="179"/>
      <c r="N520" s="179"/>
      <c r="O520" s="179"/>
      <c r="P520" s="179"/>
      <c r="Q520" s="180"/>
      <c r="R520" s="180"/>
      <c r="S520" s="181"/>
      <c r="T520" s="175"/>
      <c r="U520" s="176"/>
      <c r="V520" s="176"/>
      <c r="W520" s="176"/>
      <c r="X520" s="182"/>
    </row>
    <row r="521" spans="3:24" ht="15">
      <c r="C521" s="183"/>
      <c r="D521" s="184"/>
      <c r="E521" s="185"/>
      <c r="F521" s="185"/>
      <c r="G521" s="185"/>
      <c r="H521" s="185"/>
      <c r="I521" s="185"/>
      <c r="J521" s="185"/>
      <c r="K521" s="185"/>
      <c r="L521" s="185"/>
      <c r="M521" s="185"/>
      <c r="N521" s="185"/>
      <c r="O521" s="185"/>
      <c r="P521" s="185"/>
      <c r="Q521" s="186"/>
      <c r="R521" s="186"/>
      <c r="S521" s="187"/>
      <c r="T521" s="188"/>
      <c r="U521" s="189"/>
      <c r="V521" s="189"/>
      <c r="W521" s="189"/>
      <c r="X521" s="190"/>
    </row>
    <row r="522" spans="3:24" ht="15">
      <c r="C522" s="183"/>
      <c r="D522" s="184"/>
      <c r="E522" s="184"/>
      <c r="F522" s="184"/>
      <c r="G522" s="184"/>
      <c r="H522" s="184"/>
      <c r="I522" s="184"/>
      <c r="J522" s="184"/>
      <c r="K522" s="184"/>
      <c r="L522" s="184"/>
      <c r="M522" s="184"/>
      <c r="N522" s="184"/>
      <c r="O522" s="184"/>
      <c r="P522" s="184"/>
      <c r="Q522" s="191"/>
      <c r="R522" s="191"/>
      <c r="S522" s="192"/>
      <c r="T522" s="193"/>
      <c r="U522" s="194"/>
      <c r="V522" s="194"/>
      <c r="W522" s="194"/>
      <c r="X522" s="195"/>
    </row>
    <row r="523" spans="3:24" ht="15.6">
      <c r="C523" s="183"/>
      <c r="D523" s="184"/>
      <c r="E523" s="184"/>
      <c r="F523" s="184"/>
      <c r="G523" s="184"/>
      <c r="H523" s="184"/>
      <c r="I523" s="184"/>
      <c r="J523" s="184"/>
      <c r="K523" s="184"/>
      <c r="L523" s="184"/>
      <c r="M523" s="184"/>
      <c r="N523" s="184"/>
      <c r="O523" s="184"/>
      <c r="P523" s="184"/>
      <c r="Q523" s="191"/>
      <c r="R523" s="191"/>
      <c r="S523" s="192"/>
      <c r="T523" s="370" t="s">
        <v>564</v>
      </c>
      <c r="U523" s="371"/>
      <c r="V523" s="371"/>
      <c r="W523" s="371"/>
      <c r="X523" s="196">
        <f>+SUM(X500:X522)</f>
        <v>711</v>
      </c>
    </row>
    <row r="524" spans="3:24" ht="15">
      <c r="C524" s="183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  <c r="O524" s="184"/>
      <c r="P524" s="184"/>
      <c r="Q524" s="191"/>
      <c r="R524" s="191"/>
      <c r="S524" s="192"/>
      <c r="T524" s="372" t="s">
        <v>565</v>
      </c>
      <c r="U524" s="373"/>
      <c r="V524" s="373"/>
      <c r="W524" s="373"/>
      <c r="X524" s="197">
        <f>ROUNDUP(X523,1)</f>
        <v>711</v>
      </c>
    </row>
    <row r="525" spans="3:24" ht="17.399999999999999">
      <c r="C525" s="198"/>
      <c r="D525" s="199"/>
      <c r="E525" s="199"/>
      <c r="F525" s="199"/>
      <c r="G525" s="199"/>
      <c r="H525" s="199"/>
      <c r="I525" s="199"/>
      <c r="J525" s="199"/>
      <c r="K525" s="199"/>
      <c r="L525" s="199"/>
      <c r="M525" s="199"/>
      <c r="N525" s="199"/>
      <c r="O525" s="199"/>
      <c r="P525" s="199"/>
      <c r="Q525" s="200"/>
      <c r="R525" s="200"/>
      <c r="S525" s="201"/>
      <c r="T525" s="374" t="s">
        <v>90</v>
      </c>
      <c r="U525" s="375"/>
      <c r="V525" s="375"/>
      <c r="W525" s="375"/>
      <c r="X525" s="202">
        <f>X524</f>
        <v>711</v>
      </c>
    </row>
    <row r="526" spans="3:24" ht="17.399999999999999">
      <c r="C526" s="203"/>
      <c r="D526" s="204"/>
      <c r="E526" s="204"/>
      <c r="F526" s="204"/>
      <c r="G526" s="204"/>
      <c r="H526" s="204"/>
      <c r="I526" s="204"/>
      <c r="J526" s="204"/>
      <c r="K526" s="204"/>
      <c r="L526" s="204"/>
      <c r="M526" s="204"/>
      <c r="N526" s="204"/>
      <c r="O526" s="204"/>
      <c r="P526" s="204"/>
      <c r="Q526" s="205"/>
      <c r="R526" s="205"/>
      <c r="S526" s="205"/>
      <c r="T526" s="206"/>
      <c r="U526" s="207"/>
      <c r="V526" s="207"/>
      <c r="W526" s="207"/>
      <c r="X526" s="208"/>
    </row>
    <row r="527" spans="3:24" ht="17.399999999999999">
      <c r="C527" s="203"/>
      <c r="D527" s="204"/>
      <c r="E527" s="204"/>
      <c r="F527" s="204"/>
      <c r="G527" s="204"/>
      <c r="H527" s="204"/>
      <c r="I527" s="204"/>
      <c r="J527" s="204"/>
      <c r="K527" s="204"/>
      <c r="L527" s="204"/>
      <c r="M527" s="204"/>
      <c r="N527" s="204"/>
      <c r="O527" s="204"/>
      <c r="P527" s="204"/>
      <c r="Q527" s="205"/>
      <c r="R527" s="205"/>
      <c r="S527" s="205"/>
      <c r="T527" s="206"/>
      <c r="U527" s="207"/>
      <c r="V527" s="207"/>
      <c r="W527" s="207"/>
      <c r="X527" s="208"/>
    </row>
    <row r="528" spans="3:24" ht="17.399999999999999">
      <c r="C528" s="203"/>
      <c r="D528" s="204"/>
      <c r="E528" s="204"/>
      <c r="F528" s="204"/>
      <c r="G528" s="204"/>
      <c r="H528" s="204"/>
      <c r="I528" s="204"/>
      <c r="J528" s="204"/>
      <c r="K528" s="204"/>
      <c r="L528" s="204"/>
      <c r="M528" s="204"/>
      <c r="N528" s="204"/>
      <c r="O528" s="204"/>
      <c r="P528" s="204"/>
      <c r="Q528" s="205"/>
      <c r="R528" s="205"/>
      <c r="S528" s="205"/>
      <c r="T528" s="206"/>
      <c r="U528" s="207"/>
      <c r="V528" s="207"/>
      <c r="W528" s="207"/>
      <c r="X528" s="208"/>
    </row>
    <row r="529" spans="3:25" ht="17.399999999999999">
      <c r="C529" s="203"/>
      <c r="D529" s="204"/>
      <c r="E529" s="204"/>
      <c r="F529" s="204"/>
      <c r="G529" s="204"/>
      <c r="H529" s="204"/>
      <c r="I529" s="204"/>
      <c r="J529" s="204"/>
      <c r="K529" s="204"/>
      <c r="L529" s="204"/>
      <c r="M529" s="204"/>
      <c r="N529" s="209"/>
      <c r="O529" s="204"/>
      <c r="P529" s="204"/>
      <c r="Q529" s="205"/>
      <c r="R529" s="205"/>
      <c r="S529" s="205"/>
      <c r="T529" s="206"/>
      <c r="U529" s="207"/>
      <c r="V529" s="207"/>
      <c r="W529" s="207"/>
      <c r="X529" s="208"/>
    </row>
    <row r="530" spans="3:25" ht="15">
      <c r="C530" s="210"/>
      <c r="D530" s="211" t="s">
        <v>566</v>
      </c>
      <c r="E530" s="161"/>
      <c r="F530" s="161"/>
      <c r="G530" s="161"/>
      <c r="H530" s="161"/>
      <c r="I530" s="161"/>
      <c r="J530" s="161"/>
      <c r="K530" s="161"/>
      <c r="L530" s="161"/>
      <c r="M530" s="161"/>
      <c r="N530" s="212" t="s">
        <v>567</v>
      </c>
      <c r="O530" s="161"/>
      <c r="P530" s="161"/>
      <c r="Q530" s="174"/>
      <c r="R530" s="174"/>
      <c r="S530" s="213"/>
      <c r="T530" s="174"/>
      <c r="V530" s="167"/>
      <c r="W530" s="167"/>
      <c r="X530" s="214"/>
    </row>
    <row r="531" spans="3:25">
      <c r="C531" s="215"/>
      <c r="D531" s="173" t="s">
        <v>568</v>
      </c>
      <c r="E531" s="161"/>
      <c r="F531" s="161"/>
      <c r="G531" s="161"/>
      <c r="H531" s="161"/>
      <c r="I531" s="161"/>
      <c r="J531" s="161"/>
      <c r="K531" s="161"/>
      <c r="L531" s="161"/>
      <c r="M531" s="161"/>
      <c r="N531" s="216" t="s">
        <v>568</v>
      </c>
      <c r="O531" s="161"/>
      <c r="P531" s="161"/>
      <c r="Q531" s="174"/>
      <c r="R531" s="174"/>
      <c r="S531" s="213"/>
      <c r="T531" s="174"/>
      <c r="V531" s="167"/>
      <c r="W531" s="167"/>
      <c r="X531" s="214"/>
    </row>
    <row r="532" spans="3:25">
      <c r="C532" s="215"/>
      <c r="D532" s="173" t="s">
        <v>569</v>
      </c>
      <c r="E532" s="161"/>
      <c r="F532" s="161"/>
      <c r="G532" s="161"/>
      <c r="H532" s="161"/>
      <c r="I532" s="161"/>
      <c r="J532" s="161"/>
      <c r="K532" s="161"/>
      <c r="L532" s="161"/>
      <c r="M532" s="161"/>
      <c r="N532" s="216" t="s">
        <v>569</v>
      </c>
      <c r="O532" s="161"/>
      <c r="P532" s="161"/>
      <c r="Q532" s="174"/>
      <c r="R532" s="174"/>
      <c r="S532" s="213"/>
      <c r="T532" s="174"/>
      <c r="V532" s="167"/>
      <c r="W532" s="167"/>
      <c r="X532" s="214"/>
    </row>
    <row r="533" spans="3:25" ht="14.4" thickBot="1">
      <c r="C533" s="217" t="s">
        <v>570</v>
      </c>
      <c r="D533" s="218"/>
      <c r="E533" s="218"/>
      <c r="F533" s="218"/>
      <c r="G533" s="218"/>
      <c r="H533" s="218"/>
      <c r="I533" s="218"/>
      <c r="J533" s="218"/>
      <c r="K533" s="218"/>
      <c r="L533" s="218"/>
      <c r="M533" s="218"/>
      <c r="N533" s="218"/>
      <c r="O533" s="218"/>
      <c r="P533" s="218"/>
      <c r="Q533" s="219"/>
      <c r="R533" s="219"/>
      <c r="S533" s="220"/>
      <c r="T533" s="221"/>
      <c r="U533" s="220"/>
      <c r="V533" s="220"/>
      <c r="W533" s="220"/>
      <c r="X533" s="222"/>
    </row>
    <row r="534" spans="3:25" ht="14.4" thickBot="1"/>
    <row r="535" spans="3:25" s="224" customFormat="1" ht="70.5" customHeight="1">
      <c r="C535" s="376"/>
      <c r="D535" s="377"/>
      <c r="E535" s="382" t="s">
        <v>552</v>
      </c>
      <c r="F535" s="383"/>
      <c r="G535" s="383"/>
      <c r="H535" s="383"/>
      <c r="I535" s="383"/>
      <c r="J535" s="383"/>
      <c r="K535" s="383"/>
      <c r="L535" s="383"/>
      <c r="M535" s="383"/>
      <c r="N535" s="383"/>
      <c r="O535" s="383"/>
      <c r="P535" s="383"/>
      <c r="Q535" s="383"/>
      <c r="R535" s="383"/>
      <c r="S535" s="383"/>
      <c r="T535" s="384"/>
      <c r="U535" s="385"/>
      <c r="V535" s="386"/>
      <c r="W535" s="386"/>
      <c r="X535" s="387"/>
    </row>
    <row r="536" spans="3:25" s="224" customFormat="1" ht="30" customHeight="1">
      <c r="C536" s="378"/>
      <c r="D536" s="379"/>
      <c r="E536" s="394" t="s">
        <v>553</v>
      </c>
      <c r="F536" s="395"/>
      <c r="G536" s="395"/>
      <c r="H536" s="395"/>
      <c r="I536" s="395"/>
      <c r="J536" s="395"/>
      <c r="K536" s="395"/>
      <c r="L536" s="395"/>
      <c r="M536" s="395"/>
      <c r="N536" s="395"/>
      <c r="O536" s="395"/>
      <c r="P536" s="395"/>
      <c r="Q536" s="395"/>
      <c r="R536" s="395"/>
      <c r="S536" s="395"/>
      <c r="T536" s="396"/>
      <c r="U536" s="388"/>
      <c r="V536" s="389"/>
      <c r="W536" s="389"/>
      <c r="X536" s="390"/>
    </row>
    <row r="537" spans="3:25" s="224" customFormat="1" ht="30" customHeight="1" thickBot="1">
      <c r="C537" s="380"/>
      <c r="D537" s="381"/>
      <c r="E537" s="397" t="s">
        <v>554</v>
      </c>
      <c r="F537" s="398"/>
      <c r="G537" s="398"/>
      <c r="H537" s="398"/>
      <c r="I537" s="398"/>
      <c r="J537" s="398"/>
      <c r="K537" s="398"/>
      <c r="L537" s="398"/>
      <c r="M537" s="398"/>
      <c r="N537" s="398"/>
      <c r="O537" s="398"/>
      <c r="P537" s="398"/>
      <c r="Q537" s="398"/>
      <c r="R537" s="398"/>
      <c r="S537" s="398"/>
      <c r="T537" s="399"/>
      <c r="U537" s="391"/>
      <c r="V537" s="392"/>
      <c r="W537" s="392"/>
      <c r="X537" s="393"/>
    </row>
    <row r="538" spans="3:25" ht="50.25" customHeight="1">
      <c r="C538" s="400" t="s">
        <v>555</v>
      </c>
      <c r="D538" s="401"/>
      <c r="E538" s="401"/>
      <c r="F538" s="401"/>
      <c r="G538" s="401"/>
      <c r="H538" s="401"/>
      <c r="I538" s="402"/>
      <c r="J538" s="403">
        <v>5.0999999999999996</v>
      </c>
      <c r="K538" s="404"/>
      <c r="L538" s="404" t="str">
        <f>+VLOOKUP(J538,Resumen!$B:$D,2,FALSE)</f>
        <v>CONEXIONES DOMICILIARIAS ALCANTARILLADO</v>
      </c>
      <c r="M538" s="404"/>
      <c r="N538" s="405"/>
      <c r="O538" s="406" t="s">
        <v>556</v>
      </c>
      <c r="P538" s="401"/>
      <c r="Q538" s="407" t="s">
        <v>357</v>
      </c>
      <c r="R538" s="408"/>
      <c r="S538" s="404" t="e">
        <f>+VLOOKUP(Q538,Resumen!$B:$D,2,FALSE)</f>
        <v>#N/A</v>
      </c>
      <c r="T538" s="405"/>
      <c r="U538" s="149" t="s">
        <v>557</v>
      </c>
      <c r="V538" s="150" t="e">
        <f>+VLOOKUP(Q538,Resumen!$B:$D,3,FALSE)</f>
        <v>#N/A</v>
      </c>
      <c r="W538" s="151" t="s">
        <v>558</v>
      </c>
      <c r="X538" s="152" t="s">
        <v>572</v>
      </c>
      <c r="Y538" s="225">
        <f>+X566</f>
        <v>711</v>
      </c>
    </row>
    <row r="539" spans="3:25">
      <c r="C539" s="153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5"/>
      <c r="T539" s="363" t="s">
        <v>559</v>
      </c>
      <c r="U539" s="365" t="s">
        <v>560</v>
      </c>
      <c r="V539" s="366"/>
      <c r="W539" s="367"/>
      <c r="X539" s="368" t="s">
        <v>561</v>
      </c>
    </row>
    <row r="540" spans="3:25">
      <c r="C540" s="156"/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8"/>
      <c r="T540" s="364"/>
      <c r="U540" s="159" t="s">
        <v>9</v>
      </c>
      <c r="V540" s="159"/>
      <c r="W540" s="159"/>
      <c r="X540" s="369"/>
    </row>
    <row r="541" spans="3:25" ht="15">
      <c r="C541" s="160"/>
      <c r="D541" s="161"/>
      <c r="E541" s="161"/>
      <c r="F541" s="162"/>
      <c r="G541" s="163"/>
      <c r="H541" s="164"/>
      <c r="I541" s="164"/>
      <c r="J541" s="163"/>
      <c r="K541" s="165"/>
      <c r="L541" s="166"/>
      <c r="M541" s="166"/>
      <c r="N541" s="166"/>
      <c r="O541" s="166"/>
      <c r="P541" s="164"/>
      <c r="Q541" s="167"/>
      <c r="R541" s="168"/>
      <c r="S541" s="169"/>
      <c r="T541" s="170"/>
      <c r="U541" s="171"/>
      <c r="V541" s="171"/>
      <c r="W541" s="171"/>
      <c r="X541" s="172"/>
    </row>
    <row r="542" spans="3:25">
      <c r="C542" s="160"/>
      <c r="D542" s="161"/>
      <c r="E542" s="161"/>
      <c r="F542" s="161"/>
      <c r="G542" s="161"/>
      <c r="H542" s="161"/>
      <c r="I542" s="161"/>
      <c r="J542" s="161"/>
      <c r="K542" s="161"/>
      <c r="L542" s="161"/>
      <c r="M542" s="166"/>
      <c r="N542" s="166"/>
      <c r="O542" s="166"/>
      <c r="P542" s="166"/>
      <c r="Q542" s="167"/>
      <c r="R542" s="174"/>
      <c r="S542" s="169"/>
      <c r="T542" s="175" t="s">
        <v>608</v>
      </c>
      <c r="U542" s="176">
        <v>711</v>
      </c>
      <c r="V542" s="171"/>
      <c r="W542" s="171"/>
      <c r="X542" s="172">
        <f>+U542</f>
        <v>711</v>
      </c>
    </row>
    <row r="543" spans="3:25">
      <c r="C543" s="160"/>
      <c r="D543" s="161"/>
      <c r="E543" s="161"/>
      <c r="F543" s="161"/>
      <c r="G543" s="161"/>
      <c r="H543" s="161"/>
      <c r="I543" s="161"/>
      <c r="J543" s="161"/>
      <c r="K543" s="161"/>
      <c r="L543" s="161"/>
      <c r="M543" s="166"/>
      <c r="N543" s="166"/>
      <c r="O543" s="166"/>
      <c r="P543" s="166"/>
      <c r="Q543" s="167"/>
      <c r="R543" s="174"/>
      <c r="S543" s="169"/>
      <c r="T543" s="175"/>
      <c r="U543" s="176"/>
      <c r="V543" s="171"/>
      <c r="W543" s="171"/>
      <c r="X543" s="172"/>
    </row>
    <row r="544" spans="3:25">
      <c r="C544" s="160"/>
      <c r="D544" s="161"/>
      <c r="E544" s="161"/>
      <c r="F544" s="161"/>
      <c r="G544" s="161"/>
      <c r="H544" s="161"/>
      <c r="I544" s="161"/>
      <c r="J544" s="161"/>
      <c r="K544" s="161"/>
      <c r="L544" s="161"/>
      <c r="M544" s="166"/>
      <c r="N544" s="166"/>
      <c r="O544" s="166"/>
      <c r="P544" s="166"/>
      <c r="Q544" s="167"/>
      <c r="R544" s="174"/>
      <c r="S544" s="169"/>
      <c r="T544" s="175"/>
      <c r="U544" s="176"/>
      <c r="V544" s="171"/>
      <c r="W544" s="171"/>
      <c r="X544" s="172"/>
    </row>
    <row r="545" spans="3:24">
      <c r="C545" s="160"/>
      <c r="D545" s="161"/>
      <c r="E545" s="161"/>
      <c r="F545" s="161"/>
      <c r="G545" s="161"/>
      <c r="H545" s="161"/>
      <c r="I545" s="161"/>
      <c r="J545" s="161"/>
      <c r="K545" s="161"/>
      <c r="L545" s="161"/>
      <c r="M545" s="166"/>
      <c r="N545" s="166"/>
      <c r="O545" s="166"/>
      <c r="P545" s="166"/>
      <c r="Q545" s="167"/>
      <c r="R545" s="174"/>
      <c r="S545" s="169"/>
      <c r="T545" s="175"/>
      <c r="U545" s="176"/>
      <c r="V545" s="171"/>
      <c r="W545" s="171"/>
      <c r="X545" s="172"/>
    </row>
    <row r="546" spans="3:24">
      <c r="C546" s="160"/>
      <c r="D546" s="161"/>
      <c r="E546" s="161"/>
      <c r="F546" s="161"/>
      <c r="G546" s="161"/>
      <c r="H546" s="161"/>
      <c r="I546" s="161"/>
      <c r="J546" s="161"/>
      <c r="K546" s="161"/>
      <c r="L546" s="161"/>
      <c r="M546" s="166"/>
      <c r="N546" s="166"/>
      <c r="O546" s="166"/>
      <c r="P546" s="166"/>
      <c r="Q546" s="167"/>
      <c r="R546" s="174"/>
      <c r="S546" s="169"/>
      <c r="T546" s="175"/>
      <c r="U546" s="176"/>
      <c r="V546" s="171"/>
      <c r="W546" s="171"/>
      <c r="X546" s="172"/>
    </row>
    <row r="547" spans="3:24">
      <c r="C547" s="160"/>
      <c r="D547" s="161"/>
      <c r="E547" s="161"/>
      <c r="F547" s="161"/>
      <c r="G547" s="161"/>
      <c r="H547" s="161"/>
      <c r="I547" s="161"/>
      <c r="J547" s="161"/>
      <c r="K547" s="161"/>
      <c r="L547" s="161"/>
      <c r="M547" s="166"/>
      <c r="N547" s="166"/>
      <c r="O547" s="166"/>
      <c r="P547" s="166"/>
      <c r="Q547" s="167"/>
      <c r="R547" s="174"/>
      <c r="S547" s="169"/>
      <c r="T547" s="175"/>
      <c r="U547" s="176"/>
      <c r="V547" s="171"/>
      <c r="W547" s="171"/>
      <c r="X547" s="172"/>
    </row>
    <row r="548" spans="3:24">
      <c r="C548" s="160"/>
      <c r="D548" s="161"/>
      <c r="E548" s="161"/>
      <c r="F548" s="161"/>
      <c r="G548" s="161"/>
      <c r="H548" s="161"/>
      <c r="I548" s="161"/>
      <c r="J548" s="161"/>
      <c r="K548" s="161"/>
      <c r="L548" s="161"/>
      <c r="M548" s="166"/>
      <c r="N548" s="166"/>
      <c r="O548" s="166"/>
      <c r="P548" s="166"/>
      <c r="Q548" s="167"/>
      <c r="R548" s="174"/>
      <c r="S548" s="169"/>
      <c r="T548" s="175"/>
      <c r="U548" s="176"/>
      <c r="V548" s="171"/>
      <c r="W548" s="171"/>
      <c r="X548" s="172"/>
    </row>
    <row r="549" spans="3:24">
      <c r="C549" s="160"/>
      <c r="D549" s="161"/>
      <c r="E549" s="161"/>
      <c r="F549" s="161"/>
      <c r="G549" s="161"/>
      <c r="H549" s="161"/>
      <c r="I549" s="161"/>
      <c r="J549" s="161"/>
      <c r="K549" s="161"/>
      <c r="L549" s="161"/>
      <c r="M549" s="166"/>
      <c r="N549" s="166"/>
      <c r="O549" s="166"/>
      <c r="P549" s="166"/>
      <c r="Q549" s="167"/>
      <c r="R549" s="174"/>
      <c r="S549" s="169"/>
      <c r="T549" s="175"/>
      <c r="U549" s="176"/>
      <c r="V549" s="171"/>
      <c r="W549" s="171"/>
      <c r="X549" s="172"/>
    </row>
    <row r="550" spans="3:24">
      <c r="C550" s="160"/>
      <c r="D550" s="161"/>
      <c r="E550" s="161"/>
      <c r="F550" s="161"/>
      <c r="G550" s="161"/>
      <c r="H550" s="161"/>
      <c r="I550" s="161"/>
      <c r="J550" s="161"/>
      <c r="K550" s="161"/>
      <c r="L550" s="161"/>
      <c r="M550" s="166"/>
      <c r="N550" s="166"/>
      <c r="O550" s="166"/>
      <c r="P550" s="166"/>
      <c r="Q550" s="167"/>
      <c r="R550" s="174"/>
      <c r="S550" s="169"/>
      <c r="T550" s="175"/>
      <c r="U550" s="176"/>
      <c r="V550" s="171"/>
      <c r="W550" s="171"/>
      <c r="X550" s="172"/>
    </row>
    <row r="551" spans="3:24">
      <c r="C551" s="160"/>
      <c r="D551" s="161"/>
      <c r="E551" s="161"/>
      <c r="F551" s="161"/>
      <c r="G551" s="161"/>
      <c r="H551" s="161"/>
      <c r="I551" s="161"/>
      <c r="J551" s="161"/>
      <c r="K551" s="161"/>
      <c r="L551" s="161"/>
      <c r="M551" s="166"/>
      <c r="N551" s="166"/>
      <c r="O551" s="166"/>
      <c r="P551" s="166"/>
      <c r="Q551" s="167"/>
      <c r="R551" s="174"/>
      <c r="S551" s="169"/>
      <c r="T551" s="175"/>
      <c r="U551" s="176"/>
      <c r="V551" s="171"/>
      <c r="W551" s="171"/>
      <c r="X551" s="172"/>
    </row>
    <row r="552" spans="3:24">
      <c r="C552" s="160"/>
      <c r="D552" s="161"/>
      <c r="E552" s="161"/>
      <c r="F552" s="161"/>
      <c r="G552" s="161"/>
      <c r="H552" s="161"/>
      <c r="I552" s="161"/>
      <c r="J552" s="161"/>
      <c r="K552" s="161"/>
      <c r="L552" s="161"/>
      <c r="M552" s="166"/>
      <c r="N552" s="166"/>
      <c r="O552" s="166"/>
      <c r="P552" s="166"/>
      <c r="Q552" s="167"/>
      <c r="R552" s="174"/>
      <c r="S552" s="169"/>
      <c r="T552" s="175"/>
      <c r="U552" s="176"/>
      <c r="V552" s="171"/>
      <c r="W552" s="171"/>
      <c r="X552" s="172"/>
    </row>
    <row r="553" spans="3:24">
      <c r="C553" s="160"/>
      <c r="D553" s="161"/>
      <c r="E553" s="161"/>
      <c r="F553" s="161"/>
      <c r="G553" s="161"/>
      <c r="H553" s="161"/>
      <c r="I553" s="161"/>
      <c r="J553" s="161"/>
      <c r="K553" s="161"/>
      <c r="L553" s="161"/>
      <c r="M553" s="166"/>
      <c r="N553" s="166"/>
      <c r="O553" s="166"/>
      <c r="P553" s="166"/>
      <c r="Q553" s="167"/>
      <c r="R553" s="174"/>
      <c r="S553" s="169"/>
      <c r="T553" s="175"/>
      <c r="U553" s="176"/>
      <c r="V553" s="171"/>
      <c r="W553" s="171"/>
      <c r="X553" s="172"/>
    </row>
    <row r="554" spans="3:24">
      <c r="C554" s="160"/>
      <c r="D554" s="161"/>
      <c r="E554" s="161"/>
      <c r="F554" s="161"/>
      <c r="G554" s="161"/>
      <c r="H554" s="161"/>
      <c r="I554" s="161"/>
      <c r="J554" s="161"/>
      <c r="K554" s="161"/>
      <c r="L554" s="161"/>
      <c r="M554" s="166"/>
      <c r="N554" s="166"/>
      <c r="O554" s="166"/>
      <c r="P554" s="166"/>
      <c r="Q554" s="167"/>
      <c r="R554" s="174"/>
      <c r="S554" s="169"/>
      <c r="T554" s="175"/>
      <c r="U554" s="176"/>
      <c r="V554" s="171"/>
      <c r="W554" s="171"/>
      <c r="X554" s="172"/>
    </row>
    <row r="555" spans="3:24">
      <c r="C555" s="160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74"/>
      <c r="R555" s="174"/>
      <c r="S555" s="169"/>
      <c r="T555" s="175"/>
      <c r="U555" s="176"/>
      <c r="V555" s="171"/>
      <c r="W555" s="171"/>
      <c r="X555" s="172"/>
    </row>
    <row r="556" spans="3:24" ht="17.399999999999999">
      <c r="C556" s="160"/>
      <c r="D556" s="177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74"/>
      <c r="R556" s="174"/>
      <c r="S556" s="169"/>
      <c r="T556" s="175"/>
      <c r="U556" s="176"/>
      <c r="V556" s="176"/>
      <c r="W556" s="171"/>
      <c r="X556" s="172"/>
    </row>
    <row r="557" spans="3:24">
      <c r="C557" s="160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74"/>
      <c r="R557" s="174"/>
      <c r="S557" s="169"/>
      <c r="T557" s="175"/>
      <c r="U557" s="176"/>
      <c r="V557" s="176"/>
      <c r="W557" s="176"/>
      <c r="X557" s="172"/>
    </row>
    <row r="558" spans="3:24">
      <c r="C558" s="160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74"/>
      <c r="R558" s="174"/>
      <c r="S558" s="169"/>
      <c r="T558" s="175"/>
      <c r="U558" s="176"/>
      <c r="V558" s="176"/>
      <c r="W558" s="176"/>
      <c r="X558" s="172"/>
    </row>
    <row r="559" spans="3:24">
      <c r="C559" s="160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74"/>
      <c r="R559" s="174"/>
      <c r="S559" s="169"/>
      <c r="T559" s="175"/>
      <c r="U559" s="176"/>
      <c r="V559" s="176"/>
      <c r="W559" s="176"/>
      <c r="X559" s="172"/>
    </row>
    <row r="560" spans="3:24">
      <c r="C560" s="160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74"/>
      <c r="R560" s="174"/>
      <c r="S560" s="169"/>
      <c r="T560" s="175"/>
      <c r="U560" s="176"/>
      <c r="V560" s="176"/>
      <c r="W560" s="176"/>
      <c r="X560" s="172"/>
    </row>
    <row r="561" spans="3:24" ht="15">
      <c r="C561" s="178" t="s">
        <v>563</v>
      </c>
      <c r="D561" s="179"/>
      <c r="E561" s="179"/>
      <c r="F561" s="179"/>
      <c r="G561" s="179"/>
      <c r="H561" s="179"/>
      <c r="I561" s="179"/>
      <c r="J561" s="179"/>
      <c r="K561" s="179"/>
      <c r="L561" s="179"/>
      <c r="M561" s="179"/>
      <c r="N561" s="179"/>
      <c r="O561" s="179"/>
      <c r="P561" s="179"/>
      <c r="Q561" s="180"/>
      <c r="R561" s="180"/>
      <c r="S561" s="181"/>
      <c r="T561" s="175"/>
      <c r="U561" s="176"/>
      <c r="V561" s="176"/>
      <c r="W561" s="176"/>
      <c r="X561" s="182"/>
    </row>
    <row r="562" spans="3:24" ht="15">
      <c r="C562" s="183"/>
      <c r="D562" s="184"/>
      <c r="E562" s="185"/>
      <c r="F562" s="185"/>
      <c r="G562" s="185"/>
      <c r="H562" s="185"/>
      <c r="I562" s="185"/>
      <c r="J562" s="185"/>
      <c r="K562" s="185"/>
      <c r="L562" s="185"/>
      <c r="M562" s="185"/>
      <c r="N562" s="185"/>
      <c r="O562" s="185"/>
      <c r="P562" s="185"/>
      <c r="Q562" s="186"/>
      <c r="R562" s="186"/>
      <c r="S562" s="187"/>
      <c r="T562" s="188"/>
      <c r="U562" s="189"/>
      <c r="V562" s="189"/>
      <c r="W562" s="189"/>
      <c r="X562" s="190"/>
    </row>
    <row r="563" spans="3:24" ht="15">
      <c r="C563" s="183"/>
      <c r="D563" s="184"/>
      <c r="E563" s="184"/>
      <c r="F563" s="184"/>
      <c r="G563" s="184"/>
      <c r="H563" s="184"/>
      <c r="I563" s="184"/>
      <c r="J563" s="184"/>
      <c r="K563" s="184"/>
      <c r="L563" s="184"/>
      <c r="M563" s="184"/>
      <c r="N563" s="184"/>
      <c r="O563" s="184"/>
      <c r="P563" s="184"/>
      <c r="Q563" s="191"/>
      <c r="R563" s="191"/>
      <c r="S563" s="192"/>
      <c r="T563" s="193"/>
      <c r="U563" s="194"/>
      <c r="V563" s="194"/>
      <c r="W563" s="194"/>
      <c r="X563" s="195"/>
    </row>
    <row r="564" spans="3:24" ht="15.6">
      <c r="C564" s="183"/>
      <c r="D564" s="184"/>
      <c r="E564" s="184"/>
      <c r="F564" s="184"/>
      <c r="G564" s="184"/>
      <c r="H564" s="184"/>
      <c r="I564" s="184"/>
      <c r="J564" s="184"/>
      <c r="K564" s="184"/>
      <c r="L564" s="184"/>
      <c r="M564" s="184"/>
      <c r="N564" s="184"/>
      <c r="O564" s="184"/>
      <c r="P564" s="184"/>
      <c r="Q564" s="191"/>
      <c r="R564" s="191"/>
      <c r="S564" s="192"/>
      <c r="T564" s="370" t="s">
        <v>564</v>
      </c>
      <c r="U564" s="371"/>
      <c r="V564" s="371"/>
      <c r="W564" s="371"/>
      <c r="X564" s="196">
        <f>+SUM(X541:X563)</f>
        <v>711</v>
      </c>
    </row>
    <row r="565" spans="3:24" ht="15">
      <c r="C565" s="183"/>
      <c r="D565" s="184"/>
      <c r="E565" s="184"/>
      <c r="F565" s="184"/>
      <c r="G565" s="184"/>
      <c r="H565" s="184"/>
      <c r="I565" s="184"/>
      <c r="J565" s="184"/>
      <c r="K565" s="184"/>
      <c r="L565" s="184"/>
      <c r="M565" s="184"/>
      <c r="N565" s="184"/>
      <c r="O565" s="184"/>
      <c r="P565" s="184"/>
      <c r="Q565" s="191"/>
      <c r="R565" s="191"/>
      <c r="S565" s="192"/>
      <c r="T565" s="372" t="s">
        <v>565</v>
      </c>
      <c r="U565" s="373"/>
      <c r="V565" s="373"/>
      <c r="W565" s="373"/>
      <c r="X565" s="197">
        <f>ROUNDUP(X564,1)</f>
        <v>711</v>
      </c>
    </row>
    <row r="566" spans="3:24" ht="17.399999999999999">
      <c r="C566" s="198"/>
      <c r="D566" s="199"/>
      <c r="E566" s="199"/>
      <c r="F566" s="199"/>
      <c r="G566" s="199"/>
      <c r="H566" s="199"/>
      <c r="I566" s="199"/>
      <c r="J566" s="199"/>
      <c r="K566" s="199"/>
      <c r="L566" s="199"/>
      <c r="M566" s="199"/>
      <c r="N566" s="199"/>
      <c r="O566" s="199"/>
      <c r="P566" s="199"/>
      <c r="Q566" s="200"/>
      <c r="R566" s="200"/>
      <c r="S566" s="201"/>
      <c r="T566" s="374" t="s">
        <v>90</v>
      </c>
      <c r="U566" s="375"/>
      <c r="V566" s="375"/>
      <c r="W566" s="375"/>
      <c r="X566" s="202">
        <f>X565</f>
        <v>711</v>
      </c>
    </row>
    <row r="567" spans="3:24" ht="17.399999999999999">
      <c r="C567" s="203"/>
      <c r="D567" s="204"/>
      <c r="E567" s="204"/>
      <c r="F567" s="204"/>
      <c r="G567" s="204"/>
      <c r="H567" s="204"/>
      <c r="I567" s="204"/>
      <c r="J567" s="204"/>
      <c r="K567" s="204"/>
      <c r="L567" s="204"/>
      <c r="M567" s="204"/>
      <c r="N567" s="204"/>
      <c r="O567" s="204"/>
      <c r="P567" s="204"/>
      <c r="Q567" s="205"/>
      <c r="R567" s="205"/>
      <c r="S567" s="205"/>
      <c r="T567" s="206"/>
      <c r="U567" s="207"/>
      <c r="V567" s="207"/>
      <c r="W567" s="207"/>
      <c r="X567" s="208"/>
    </row>
    <row r="568" spans="3:24" ht="17.399999999999999">
      <c r="C568" s="203"/>
      <c r="D568" s="204"/>
      <c r="E568" s="204"/>
      <c r="F568" s="204"/>
      <c r="G568" s="204"/>
      <c r="H568" s="204"/>
      <c r="I568" s="204"/>
      <c r="J568" s="204"/>
      <c r="K568" s="204"/>
      <c r="L568" s="204"/>
      <c r="M568" s="204"/>
      <c r="N568" s="204"/>
      <c r="O568" s="204"/>
      <c r="P568" s="204"/>
      <c r="Q568" s="205"/>
      <c r="R568" s="205"/>
      <c r="S568" s="205"/>
      <c r="T568" s="206"/>
      <c r="U568" s="207"/>
      <c r="V568" s="207"/>
      <c r="W568" s="207"/>
      <c r="X568" s="208"/>
    </row>
    <row r="569" spans="3:24" ht="17.399999999999999">
      <c r="C569" s="203"/>
      <c r="D569" s="204"/>
      <c r="E569" s="204"/>
      <c r="F569" s="204"/>
      <c r="G569" s="204"/>
      <c r="H569" s="204"/>
      <c r="I569" s="204"/>
      <c r="J569" s="204"/>
      <c r="K569" s="204"/>
      <c r="L569" s="204"/>
      <c r="M569" s="204"/>
      <c r="N569" s="204"/>
      <c r="O569" s="204"/>
      <c r="P569" s="204"/>
      <c r="Q569" s="205"/>
      <c r="R569" s="205"/>
      <c r="S569" s="205"/>
      <c r="T569" s="206"/>
      <c r="U569" s="207"/>
      <c r="V569" s="207"/>
      <c r="W569" s="207"/>
      <c r="X569" s="208"/>
    </row>
    <row r="570" spans="3:24" ht="17.399999999999999">
      <c r="C570" s="203"/>
      <c r="D570" s="204"/>
      <c r="E570" s="204"/>
      <c r="F570" s="204"/>
      <c r="G570" s="204"/>
      <c r="H570" s="204"/>
      <c r="I570" s="204"/>
      <c r="J570" s="204"/>
      <c r="K570" s="204"/>
      <c r="L570" s="204"/>
      <c r="M570" s="204"/>
      <c r="N570" s="209"/>
      <c r="O570" s="204"/>
      <c r="P570" s="204"/>
      <c r="Q570" s="205"/>
      <c r="R570" s="205"/>
      <c r="S570" s="205"/>
      <c r="T570" s="206"/>
      <c r="U570" s="207"/>
      <c r="V570" s="207"/>
      <c r="W570" s="207"/>
      <c r="X570" s="208"/>
    </row>
    <row r="571" spans="3:24" ht="15">
      <c r="C571" s="210"/>
      <c r="D571" s="211" t="s">
        <v>566</v>
      </c>
      <c r="E571" s="161"/>
      <c r="F571" s="161"/>
      <c r="G571" s="161"/>
      <c r="H571" s="161"/>
      <c r="I571" s="161"/>
      <c r="J571" s="161"/>
      <c r="K571" s="161"/>
      <c r="L571" s="161"/>
      <c r="M571" s="161"/>
      <c r="N571" s="212" t="s">
        <v>567</v>
      </c>
      <c r="O571" s="161"/>
      <c r="P571" s="161"/>
      <c r="Q571" s="174"/>
      <c r="R571" s="174"/>
      <c r="S571" s="213"/>
      <c r="T571" s="174"/>
      <c r="V571" s="167"/>
      <c r="W571" s="167"/>
      <c r="X571" s="214"/>
    </row>
    <row r="572" spans="3:24">
      <c r="C572" s="215"/>
      <c r="D572" s="173" t="s">
        <v>568</v>
      </c>
      <c r="E572" s="161"/>
      <c r="F572" s="161"/>
      <c r="G572" s="161"/>
      <c r="H572" s="161"/>
      <c r="I572" s="161"/>
      <c r="J572" s="161"/>
      <c r="K572" s="161"/>
      <c r="L572" s="161"/>
      <c r="M572" s="161"/>
      <c r="N572" s="216" t="s">
        <v>568</v>
      </c>
      <c r="O572" s="161"/>
      <c r="P572" s="161"/>
      <c r="Q572" s="174"/>
      <c r="R572" s="174"/>
      <c r="S572" s="213"/>
      <c r="T572" s="174"/>
      <c r="V572" s="167"/>
      <c r="W572" s="167"/>
      <c r="X572" s="214"/>
    </row>
    <row r="573" spans="3:24">
      <c r="C573" s="215"/>
      <c r="D573" s="173" t="s">
        <v>569</v>
      </c>
      <c r="E573" s="161"/>
      <c r="F573" s="161"/>
      <c r="G573" s="161"/>
      <c r="H573" s="161"/>
      <c r="I573" s="161"/>
      <c r="J573" s="161"/>
      <c r="K573" s="161"/>
      <c r="L573" s="161"/>
      <c r="M573" s="161"/>
      <c r="N573" s="216" t="s">
        <v>569</v>
      </c>
      <c r="O573" s="161"/>
      <c r="P573" s="161"/>
      <c r="Q573" s="174"/>
      <c r="R573" s="174"/>
      <c r="S573" s="213"/>
      <c r="T573" s="174"/>
      <c r="V573" s="167"/>
      <c r="W573" s="167"/>
      <c r="X573" s="214"/>
    </row>
    <row r="574" spans="3:24" ht="14.4" thickBot="1">
      <c r="C574" s="217" t="s">
        <v>570</v>
      </c>
      <c r="D574" s="218"/>
      <c r="E574" s="218"/>
      <c r="F574" s="218"/>
      <c r="G574" s="218"/>
      <c r="H574" s="218"/>
      <c r="I574" s="218"/>
      <c r="J574" s="218"/>
      <c r="K574" s="218"/>
      <c r="L574" s="218"/>
      <c r="M574" s="218"/>
      <c r="N574" s="218"/>
      <c r="O574" s="218"/>
      <c r="P574" s="218"/>
      <c r="Q574" s="219"/>
      <c r="R574" s="219"/>
      <c r="S574" s="220"/>
      <c r="T574" s="221"/>
      <c r="U574" s="220"/>
      <c r="V574" s="220"/>
      <c r="W574" s="220"/>
      <c r="X574" s="222"/>
    </row>
    <row r="575" spans="3:24" ht="14.4" thickBot="1"/>
    <row r="576" spans="3:24" s="224" customFormat="1" ht="70.5" customHeight="1">
      <c r="C576" s="376"/>
      <c r="D576" s="377"/>
      <c r="E576" s="382" t="s">
        <v>552</v>
      </c>
      <c r="F576" s="383"/>
      <c r="G576" s="383"/>
      <c r="H576" s="383"/>
      <c r="I576" s="383"/>
      <c r="J576" s="383"/>
      <c r="K576" s="383"/>
      <c r="L576" s="383"/>
      <c r="M576" s="383"/>
      <c r="N576" s="383"/>
      <c r="O576" s="383"/>
      <c r="P576" s="383"/>
      <c r="Q576" s="383"/>
      <c r="R576" s="383"/>
      <c r="S576" s="383"/>
      <c r="T576" s="384"/>
      <c r="U576" s="385"/>
      <c r="V576" s="386"/>
      <c r="W576" s="386"/>
      <c r="X576" s="387"/>
    </row>
    <row r="577" spans="3:25" s="224" customFormat="1" ht="30" customHeight="1">
      <c r="C577" s="378"/>
      <c r="D577" s="379"/>
      <c r="E577" s="394" t="s">
        <v>553</v>
      </c>
      <c r="F577" s="395"/>
      <c r="G577" s="395"/>
      <c r="H577" s="395"/>
      <c r="I577" s="395"/>
      <c r="J577" s="395"/>
      <c r="K577" s="395"/>
      <c r="L577" s="395"/>
      <c r="M577" s="395"/>
      <c r="N577" s="395"/>
      <c r="O577" s="395"/>
      <c r="P577" s="395"/>
      <c r="Q577" s="395"/>
      <c r="R577" s="395"/>
      <c r="S577" s="395"/>
      <c r="T577" s="396"/>
      <c r="U577" s="388"/>
      <c r="V577" s="389"/>
      <c r="W577" s="389"/>
      <c r="X577" s="390"/>
    </row>
    <row r="578" spans="3:25" s="224" customFormat="1" ht="30" customHeight="1" thickBot="1">
      <c r="C578" s="380"/>
      <c r="D578" s="381"/>
      <c r="E578" s="397" t="s">
        <v>554</v>
      </c>
      <c r="F578" s="398"/>
      <c r="G578" s="398"/>
      <c r="H578" s="398"/>
      <c r="I578" s="398"/>
      <c r="J578" s="398"/>
      <c r="K578" s="398"/>
      <c r="L578" s="398"/>
      <c r="M578" s="398"/>
      <c r="N578" s="398"/>
      <c r="O578" s="398"/>
      <c r="P578" s="398"/>
      <c r="Q578" s="398"/>
      <c r="R578" s="398"/>
      <c r="S578" s="398"/>
      <c r="T578" s="399"/>
      <c r="U578" s="391"/>
      <c r="V578" s="392"/>
      <c r="W578" s="392"/>
      <c r="X578" s="393"/>
    </row>
    <row r="579" spans="3:25" ht="50.25" customHeight="1">
      <c r="C579" s="400" t="s">
        <v>555</v>
      </c>
      <c r="D579" s="401"/>
      <c r="E579" s="401"/>
      <c r="F579" s="401"/>
      <c r="G579" s="401"/>
      <c r="H579" s="401"/>
      <c r="I579" s="402"/>
      <c r="J579" s="403">
        <v>5.2</v>
      </c>
      <c r="K579" s="404"/>
      <c r="L579" s="404" t="str">
        <f>+VLOOKUP(J579,Resumen!$B:$D,2,FALSE)</f>
        <v>POZOS DE INSPECCIÓN</v>
      </c>
      <c r="M579" s="404"/>
      <c r="N579" s="405"/>
      <c r="O579" s="406" t="s">
        <v>556</v>
      </c>
      <c r="P579" s="401"/>
      <c r="Q579" s="407" t="s">
        <v>625</v>
      </c>
      <c r="R579" s="408"/>
      <c r="S579" s="404" t="str">
        <f>+VLOOKUP(Q579,Resumen!$B:$D,2,FALSE)</f>
        <v>Conexión tubería nueva PEAD a pozos de inspección existente</v>
      </c>
      <c r="T579" s="405"/>
      <c r="U579" s="149" t="s">
        <v>557</v>
      </c>
      <c r="V579" s="150" t="str">
        <f>+VLOOKUP(Q579,Resumen!$B:$D,3,FALSE)</f>
        <v>un</v>
      </c>
      <c r="W579" s="151" t="s">
        <v>558</v>
      </c>
      <c r="X579" s="152" t="s">
        <v>572</v>
      </c>
      <c r="Y579" s="225">
        <f>+X607</f>
        <v>2</v>
      </c>
    </row>
    <row r="580" spans="3:25">
      <c r="C580" s="153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5"/>
      <c r="T580" s="363" t="s">
        <v>559</v>
      </c>
      <c r="U580" s="365" t="s">
        <v>560</v>
      </c>
      <c r="V580" s="366"/>
      <c r="W580" s="367"/>
      <c r="X580" s="368" t="s">
        <v>561</v>
      </c>
    </row>
    <row r="581" spans="3:25">
      <c r="C581" s="156"/>
      <c r="D581" s="157"/>
      <c r="E581" s="157"/>
      <c r="F581" s="157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8"/>
      <c r="T581" s="364"/>
      <c r="U581" s="159" t="s">
        <v>9</v>
      </c>
      <c r="V581" s="159"/>
      <c r="W581" s="159"/>
      <c r="X581" s="369"/>
    </row>
    <row r="582" spans="3:25" ht="15">
      <c r="C582" s="160"/>
      <c r="D582" s="161"/>
      <c r="E582" s="161"/>
      <c r="F582" s="162"/>
      <c r="G582" s="163"/>
      <c r="H582" s="164"/>
      <c r="I582" s="164"/>
      <c r="J582" s="163"/>
      <c r="K582" s="165"/>
      <c r="L582" s="166"/>
      <c r="M582" s="166"/>
      <c r="N582" s="166"/>
      <c r="O582" s="166"/>
      <c r="P582" s="164"/>
      <c r="Q582" s="167"/>
      <c r="R582" s="168"/>
      <c r="S582" s="169"/>
      <c r="T582" s="170"/>
      <c r="U582" s="171"/>
      <c r="V582" s="171"/>
      <c r="W582" s="171"/>
      <c r="X582" s="172"/>
    </row>
    <row r="583" spans="3:25">
      <c r="C583" s="160"/>
      <c r="D583" s="161"/>
      <c r="E583" s="161"/>
      <c r="F583" s="161"/>
      <c r="G583" s="161"/>
      <c r="H583" s="161"/>
      <c r="I583" s="161"/>
      <c r="J583" s="161"/>
      <c r="K583" s="161"/>
      <c r="L583" s="161"/>
      <c r="M583" s="166"/>
      <c r="N583" s="166"/>
      <c r="O583" s="166"/>
      <c r="P583" s="166"/>
      <c r="Q583" s="167"/>
      <c r="R583" s="174"/>
      <c r="S583" s="169"/>
      <c r="T583" s="175" t="s">
        <v>575</v>
      </c>
      <c r="U583" s="176">
        <v>1</v>
      </c>
      <c r="V583" s="171"/>
      <c r="W583" s="171"/>
      <c r="X583" s="172">
        <f>+U583</f>
        <v>1</v>
      </c>
    </row>
    <row r="584" spans="3:25">
      <c r="C584" s="160"/>
      <c r="D584" s="161"/>
      <c r="E584" s="161"/>
      <c r="F584" s="161"/>
      <c r="G584" s="161"/>
      <c r="H584" s="161"/>
      <c r="I584" s="161"/>
      <c r="J584" s="161"/>
      <c r="K584" s="161"/>
      <c r="L584" s="161"/>
      <c r="M584" s="166"/>
      <c r="N584" s="166"/>
      <c r="O584" s="166"/>
      <c r="P584" s="166"/>
      <c r="Q584" s="167"/>
      <c r="R584" s="174"/>
      <c r="S584" s="169"/>
      <c r="T584" s="175" t="s">
        <v>576</v>
      </c>
      <c r="U584" s="176">
        <v>1</v>
      </c>
      <c r="V584" s="171"/>
      <c r="W584" s="171"/>
      <c r="X584" s="172">
        <f>+U584</f>
        <v>1</v>
      </c>
    </row>
    <row r="585" spans="3:25">
      <c r="C585" s="160"/>
      <c r="D585" s="161"/>
      <c r="E585" s="161"/>
      <c r="F585" s="161"/>
      <c r="G585" s="161"/>
      <c r="H585" s="161"/>
      <c r="I585" s="161"/>
      <c r="J585" s="161"/>
      <c r="K585" s="161"/>
      <c r="L585" s="161"/>
      <c r="M585" s="166"/>
      <c r="N585" s="166"/>
      <c r="O585" s="166"/>
      <c r="P585" s="166"/>
      <c r="Q585" s="167"/>
      <c r="R585" s="174"/>
      <c r="S585" s="169"/>
      <c r="T585" s="175"/>
      <c r="U585" s="176"/>
      <c r="V585" s="171"/>
      <c r="W585" s="171"/>
      <c r="X585" s="172"/>
    </row>
    <row r="586" spans="3:25">
      <c r="C586" s="160"/>
      <c r="D586" s="161"/>
      <c r="E586" s="161"/>
      <c r="F586" s="161"/>
      <c r="G586" s="161"/>
      <c r="H586" s="161"/>
      <c r="I586" s="161"/>
      <c r="J586" s="161"/>
      <c r="K586" s="161"/>
      <c r="L586" s="161"/>
      <c r="M586" s="166"/>
      <c r="N586" s="166"/>
      <c r="O586" s="166"/>
      <c r="P586" s="166"/>
      <c r="Q586" s="167"/>
      <c r="R586" s="174"/>
      <c r="S586" s="169"/>
      <c r="T586" s="175"/>
      <c r="U586" s="176"/>
      <c r="V586" s="171"/>
      <c r="W586" s="171"/>
      <c r="X586" s="172"/>
    </row>
    <row r="587" spans="3:25">
      <c r="C587" s="160"/>
      <c r="D587" s="161"/>
      <c r="E587" s="161"/>
      <c r="F587" s="161"/>
      <c r="G587" s="161"/>
      <c r="H587" s="161"/>
      <c r="I587" s="161"/>
      <c r="J587" s="161"/>
      <c r="K587" s="161"/>
      <c r="L587" s="161"/>
      <c r="M587" s="166"/>
      <c r="N587" s="166"/>
      <c r="O587" s="166"/>
      <c r="P587" s="166"/>
      <c r="Q587" s="167"/>
      <c r="R587" s="174"/>
      <c r="S587" s="169"/>
      <c r="T587" s="175"/>
      <c r="U587" s="176"/>
      <c r="V587" s="171"/>
      <c r="W587" s="171"/>
      <c r="X587" s="172"/>
    </row>
    <row r="588" spans="3:25">
      <c r="C588" s="160"/>
      <c r="D588" s="161"/>
      <c r="E588" s="161"/>
      <c r="F588" s="161"/>
      <c r="G588" s="161"/>
      <c r="H588" s="161"/>
      <c r="I588" s="161"/>
      <c r="J588" s="161"/>
      <c r="K588" s="161"/>
      <c r="L588" s="161"/>
      <c r="M588" s="166"/>
      <c r="N588" s="166"/>
      <c r="O588" s="166"/>
      <c r="P588" s="166"/>
      <c r="Q588" s="167"/>
      <c r="R588" s="174"/>
      <c r="S588" s="169"/>
      <c r="T588" s="175"/>
      <c r="U588" s="176"/>
      <c r="V588" s="171"/>
      <c r="W588" s="171"/>
      <c r="X588" s="172"/>
    </row>
    <row r="589" spans="3:25">
      <c r="C589" s="160"/>
      <c r="D589" s="161"/>
      <c r="E589" s="161"/>
      <c r="F589" s="161"/>
      <c r="G589" s="161"/>
      <c r="H589" s="161"/>
      <c r="I589" s="161"/>
      <c r="J589" s="161"/>
      <c r="K589" s="161"/>
      <c r="L589" s="161"/>
      <c r="M589" s="166"/>
      <c r="N589" s="166"/>
      <c r="O589" s="166"/>
      <c r="P589" s="166"/>
      <c r="Q589" s="167"/>
      <c r="R589" s="174"/>
      <c r="S589" s="169"/>
      <c r="T589" s="175"/>
      <c r="U589" s="176"/>
      <c r="V589" s="171"/>
      <c r="W589" s="171"/>
      <c r="X589" s="172"/>
    </row>
    <row r="590" spans="3:25">
      <c r="C590" s="160"/>
      <c r="D590" s="161"/>
      <c r="E590" s="161"/>
      <c r="F590" s="161"/>
      <c r="G590" s="161"/>
      <c r="H590" s="161"/>
      <c r="I590" s="161"/>
      <c r="J590" s="161"/>
      <c r="K590" s="161"/>
      <c r="L590" s="161"/>
      <c r="M590" s="166"/>
      <c r="N590" s="166"/>
      <c r="O590" s="166"/>
      <c r="P590" s="166"/>
      <c r="Q590" s="167"/>
      <c r="R590" s="174"/>
      <c r="S590" s="169"/>
      <c r="T590" s="175"/>
      <c r="U590" s="176"/>
      <c r="V590" s="171"/>
      <c r="W590" s="171"/>
      <c r="X590" s="172"/>
    </row>
    <row r="591" spans="3:25">
      <c r="C591" s="160"/>
      <c r="D591" s="161"/>
      <c r="E591" s="161"/>
      <c r="F591" s="161"/>
      <c r="G591" s="161"/>
      <c r="H591" s="161"/>
      <c r="I591" s="161"/>
      <c r="J591" s="161"/>
      <c r="K591" s="161"/>
      <c r="L591" s="161"/>
      <c r="M591" s="166"/>
      <c r="N591" s="166"/>
      <c r="O591" s="166"/>
      <c r="P591" s="166"/>
      <c r="Q591" s="167"/>
      <c r="R591" s="174"/>
      <c r="S591" s="169"/>
      <c r="T591" s="175"/>
      <c r="U591" s="176"/>
      <c r="V591" s="171"/>
      <c r="W591" s="171"/>
      <c r="X591" s="172"/>
    </row>
    <row r="592" spans="3:25">
      <c r="C592" s="160"/>
      <c r="D592" s="161"/>
      <c r="E592" s="161"/>
      <c r="F592" s="161"/>
      <c r="G592" s="161"/>
      <c r="H592" s="161"/>
      <c r="I592" s="161"/>
      <c r="J592" s="161"/>
      <c r="K592" s="161"/>
      <c r="L592" s="161"/>
      <c r="M592" s="166"/>
      <c r="N592" s="166"/>
      <c r="O592" s="166"/>
      <c r="P592" s="166"/>
      <c r="Q592" s="167"/>
      <c r="R592" s="174"/>
      <c r="S592" s="169"/>
      <c r="T592" s="175"/>
      <c r="U592" s="176"/>
      <c r="V592" s="171"/>
      <c r="W592" s="171"/>
      <c r="X592" s="172"/>
    </row>
    <row r="593" spans="3:24">
      <c r="C593" s="160"/>
      <c r="D593" s="161"/>
      <c r="E593" s="161"/>
      <c r="F593" s="161"/>
      <c r="G593" s="161"/>
      <c r="H593" s="161"/>
      <c r="I593" s="161"/>
      <c r="J593" s="161"/>
      <c r="K593" s="161"/>
      <c r="L593" s="161"/>
      <c r="M593" s="166"/>
      <c r="N593" s="166"/>
      <c r="O593" s="166"/>
      <c r="P593" s="166"/>
      <c r="Q593" s="167"/>
      <c r="R593" s="174"/>
      <c r="S593" s="169"/>
      <c r="T593" s="175"/>
      <c r="U593" s="176"/>
      <c r="V593" s="171"/>
      <c r="W593" s="171"/>
      <c r="X593" s="172"/>
    </row>
    <row r="594" spans="3:24">
      <c r="C594" s="160"/>
      <c r="D594" s="161"/>
      <c r="E594" s="161"/>
      <c r="F594" s="161"/>
      <c r="G594" s="161"/>
      <c r="H594" s="161"/>
      <c r="I594" s="161"/>
      <c r="J594" s="161"/>
      <c r="K594" s="161"/>
      <c r="L594" s="161"/>
      <c r="M594" s="166"/>
      <c r="N594" s="166"/>
      <c r="O594" s="166"/>
      <c r="P594" s="166"/>
      <c r="Q594" s="167"/>
      <c r="R594" s="174"/>
      <c r="S594" s="169"/>
      <c r="T594" s="175"/>
      <c r="U594" s="176"/>
      <c r="V594" s="171"/>
      <c r="W594" s="171"/>
      <c r="X594" s="172"/>
    </row>
    <row r="595" spans="3:24">
      <c r="C595" s="160"/>
      <c r="D595" s="161"/>
      <c r="E595" s="161"/>
      <c r="F595" s="161"/>
      <c r="G595" s="161"/>
      <c r="H595" s="161"/>
      <c r="I595" s="161"/>
      <c r="J595" s="161"/>
      <c r="K595" s="161"/>
      <c r="L595" s="161"/>
      <c r="M595" s="166"/>
      <c r="N595" s="166"/>
      <c r="O595" s="166"/>
      <c r="P595" s="166"/>
      <c r="Q595" s="167"/>
      <c r="R595" s="174"/>
      <c r="S595" s="169"/>
      <c r="T595" s="175"/>
      <c r="U595" s="176"/>
      <c r="V595" s="171"/>
      <c r="W595" s="171"/>
      <c r="X595" s="172"/>
    </row>
    <row r="596" spans="3:24">
      <c r="C596" s="160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74"/>
      <c r="R596" s="174"/>
      <c r="S596" s="169"/>
      <c r="T596" s="175"/>
      <c r="U596" s="176"/>
      <c r="V596" s="171"/>
      <c r="W596" s="171"/>
      <c r="X596" s="172"/>
    </row>
    <row r="597" spans="3:24" ht="17.399999999999999">
      <c r="C597" s="160"/>
      <c r="D597" s="177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74"/>
      <c r="R597" s="174"/>
      <c r="S597" s="169"/>
      <c r="T597" s="175"/>
      <c r="U597" s="176"/>
      <c r="V597" s="176"/>
      <c r="W597" s="171"/>
      <c r="X597" s="172"/>
    </row>
    <row r="598" spans="3:24">
      <c r="C598" s="160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74"/>
      <c r="R598" s="174"/>
      <c r="S598" s="169"/>
      <c r="T598" s="175"/>
      <c r="U598" s="176"/>
      <c r="V598" s="176"/>
      <c r="W598" s="176"/>
      <c r="X598" s="172"/>
    </row>
    <row r="599" spans="3:24">
      <c r="C599" s="160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74"/>
      <c r="R599" s="174"/>
      <c r="S599" s="169"/>
      <c r="T599" s="175"/>
      <c r="U599" s="176"/>
      <c r="V599" s="176"/>
      <c r="W599" s="176"/>
      <c r="X599" s="172"/>
    </row>
    <row r="600" spans="3:24">
      <c r="C600" s="160"/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74"/>
      <c r="R600" s="174"/>
      <c r="S600" s="169"/>
      <c r="T600" s="175"/>
      <c r="U600" s="176"/>
      <c r="V600" s="176"/>
      <c r="W600" s="176"/>
      <c r="X600" s="172"/>
    </row>
    <row r="601" spans="3:24">
      <c r="C601" s="160"/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74"/>
      <c r="R601" s="174"/>
      <c r="S601" s="169"/>
      <c r="T601" s="175"/>
      <c r="U601" s="176"/>
      <c r="V601" s="176"/>
      <c r="W601" s="176"/>
      <c r="X601" s="172"/>
    </row>
    <row r="602" spans="3:24" ht="15">
      <c r="C602" s="178" t="s">
        <v>563</v>
      </c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79"/>
      <c r="P602" s="179"/>
      <c r="Q602" s="180"/>
      <c r="R602" s="180"/>
      <c r="S602" s="181"/>
      <c r="T602" s="175"/>
      <c r="U602" s="176"/>
      <c r="V602" s="176"/>
      <c r="W602" s="176"/>
      <c r="X602" s="182"/>
    </row>
    <row r="603" spans="3:24" ht="15">
      <c r="C603" s="183"/>
      <c r="D603" s="184"/>
      <c r="E603" s="185"/>
      <c r="F603" s="185"/>
      <c r="G603" s="185"/>
      <c r="H603" s="185"/>
      <c r="I603" s="185"/>
      <c r="J603" s="185"/>
      <c r="K603" s="185"/>
      <c r="L603" s="185"/>
      <c r="M603" s="185"/>
      <c r="N603" s="185"/>
      <c r="O603" s="185"/>
      <c r="P603" s="185"/>
      <c r="Q603" s="186"/>
      <c r="R603" s="186"/>
      <c r="S603" s="187"/>
      <c r="T603" s="188"/>
      <c r="U603" s="189"/>
      <c r="V603" s="189"/>
      <c r="W603" s="189"/>
      <c r="X603" s="190"/>
    </row>
    <row r="604" spans="3:24" ht="15">
      <c r="C604" s="183"/>
      <c r="D604" s="184"/>
      <c r="E604" s="184"/>
      <c r="F604" s="184"/>
      <c r="G604" s="184"/>
      <c r="H604" s="184"/>
      <c r="I604" s="184"/>
      <c r="J604" s="184"/>
      <c r="K604" s="184"/>
      <c r="L604" s="184"/>
      <c r="M604" s="184"/>
      <c r="N604" s="184"/>
      <c r="O604" s="184"/>
      <c r="P604" s="184"/>
      <c r="Q604" s="191"/>
      <c r="R604" s="191"/>
      <c r="S604" s="192"/>
      <c r="T604" s="193"/>
      <c r="U604" s="194"/>
      <c r="V604" s="194"/>
      <c r="W604" s="194"/>
      <c r="X604" s="195"/>
    </row>
    <row r="605" spans="3:24" ht="15.6">
      <c r="C605" s="183"/>
      <c r="D605" s="184"/>
      <c r="E605" s="184"/>
      <c r="F605" s="184"/>
      <c r="G605" s="184"/>
      <c r="H605" s="184"/>
      <c r="I605" s="184"/>
      <c r="J605" s="184"/>
      <c r="K605" s="184"/>
      <c r="L605" s="184"/>
      <c r="M605" s="184"/>
      <c r="N605" s="184"/>
      <c r="O605" s="184"/>
      <c r="P605" s="184"/>
      <c r="Q605" s="191"/>
      <c r="R605" s="191"/>
      <c r="S605" s="192"/>
      <c r="T605" s="370" t="s">
        <v>564</v>
      </c>
      <c r="U605" s="371"/>
      <c r="V605" s="371"/>
      <c r="W605" s="371"/>
      <c r="X605" s="196">
        <f>+SUM(X582:X604)</f>
        <v>2</v>
      </c>
    </row>
    <row r="606" spans="3:24" ht="15">
      <c r="C606" s="183"/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184"/>
      <c r="Q606" s="191"/>
      <c r="R606" s="191"/>
      <c r="S606" s="192"/>
      <c r="T606" s="372" t="s">
        <v>565</v>
      </c>
      <c r="U606" s="373"/>
      <c r="V606" s="373"/>
      <c r="W606" s="373"/>
      <c r="X606" s="197">
        <f>ROUNDUP(X605,1)</f>
        <v>2</v>
      </c>
    </row>
    <row r="607" spans="3:24" ht="17.399999999999999">
      <c r="C607" s="198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200"/>
      <c r="R607" s="200"/>
      <c r="S607" s="201"/>
      <c r="T607" s="374" t="s">
        <v>90</v>
      </c>
      <c r="U607" s="375"/>
      <c r="V607" s="375"/>
      <c r="W607" s="375"/>
      <c r="X607" s="202">
        <f>X606</f>
        <v>2</v>
      </c>
    </row>
    <row r="608" spans="3:24" ht="17.399999999999999">
      <c r="C608" s="203"/>
      <c r="D608" s="204"/>
      <c r="E608" s="204"/>
      <c r="F608" s="204"/>
      <c r="G608" s="204"/>
      <c r="H608" s="204"/>
      <c r="I608" s="204"/>
      <c r="J608" s="204"/>
      <c r="K608" s="204"/>
      <c r="L608" s="204"/>
      <c r="M608" s="204"/>
      <c r="N608" s="204"/>
      <c r="O608" s="204"/>
      <c r="P608" s="204"/>
      <c r="Q608" s="205"/>
      <c r="R608" s="205"/>
      <c r="S608" s="205"/>
      <c r="T608" s="206"/>
      <c r="U608" s="207"/>
      <c r="V608" s="207"/>
      <c r="W608" s="207"/>
      <c r="X608" s="208"/>
    </row>
    <row r="609" spans="3:25" ht="17.399999999999999">
      <c r="C609" s="203"/>
      <c r="D609" s="204"/>
      <c r="E609" s="204"/>
      <c r="F609" s="204"/>
      <c r="G609" s="204"/>
      <c r="H609" s="204"/>
      <c r="I609" s="204"/>
      <c r="J609" s="204"/>
      <c r="K609" s="204"/>
      <c r="L609" s="204"/>
      <c r="M609" s="204"/>
      <c r="N609" s="204"/>
      <c r="O609" s="204"/>
      <c r="P609" s="204"/>
      <c r="Q609" s="205"/>
      <c r="R609" s="205"/>
      <c r="S609" s="205"/>
      <c r="T609" s="206"/>
      <c r="U609" s="207"/>
      <c r="V609" s="207"/>
      <c r="W609" s="207"/>
      <c r="X609" s="208"/>
    </row>
    <row r="610" spans="3:25" ht="17.399999999999999">
      <c r="C610" s="203"/>
      <c r="D610" s="204"/>
      <c r="E610" s="204"/>
      <c r="F610" s="204"/>
      <c r="G610" s="204"/>
      <c r="H610" s="204"/>
      <c r="I610" s="204"/>
      <c r="J610" s="204"/>
      <c r="K610" s="204"/>
      <c r="L610" s="204"/>
      <c r="M610" s="204"/>
      <c r="N610" s="204"/>
      <c r="O610" s="204"/>
      <c r="P610" s="204"/>
      <c r="Q610" s="205"/>
      <c r="R610" s="205"/>
      <c r="S610" s="205"/>
      <c r="T610" s="206"/>
      <c r="U610" s="207"/>
      <c r="V610" s="207"/>
      <c r="W610" s="207"/>
      <c r="X610" s="208"/>
    </row>
    <row r="611" spans="3:25" ht="17.399999999999999">
      <c r="C611" s="203"/>
      <c r="D611" s="204"/>
      <c r="E611" s="204"/>
      <c r="F611" s="204"/>
      <c r="G611" s="204"/>
      <c r="H611" s="204"/>
      <c r="I611" s="204"/>
      <c r="J611" s="204"/>
      <c r="K611" s="204"/>
      <c r="L611" s="204"/>
      <c r="M611" s="204"/>
      <c r="N611" s="209"/>
      <c r="O611" s="204"/>
      <c r="P611" s="204"/>
      <c r="Q611" s="205"/>
      <c r="R611" s="205"/>
      <c r="S611" s="205"/>
      <c r="T611" s="206"/>
      <c r="U611" s="207"/>
      <c r="V611" s="207"/>
      <c r="W611" s="207"/>
      <c r="X611" s="208"/>
    </row>
    <row r="612" spans="3:25" ht="15">
      <c r="C612" s="210"/>
      <c r="D612" s="211" t="s">
        <v>566</v>
      </c>
      <c r="E612" s="161"/>
      <c r="F612" s="161"/>
      <c r="G612" s="161"/>
      <c r="H612" s="161"/>
      <c r="I612" s="161"/>
      <c r="J612" s="161"/>
      <c r="K612" s="161"/>
      <c r="L612" s="161"/>
      <c r="M612" s="161"/>
      <c r="N612" s="212" t="s">
        <v>567</v>
      </c>
      <c r="O612" s="161"/>
      <c r="P612" s="161"/>
      <c r="Q612" s="174"/>
      <c r="R612" s="174"/>
      <c r="S612" s="213"/>
      <c r="T612" s="174"/>
      <c r="V612" s="167"/>
      <c r="W612" s="167"/>
      <c r="X612" s="214"/>
    </row>
    <row r="613" spans="3:25">
      <c r="C613" s="215"/>
      <c r="D613" s="173" t="s">
        <v>568</v>
      </c>
      <c r="E613" s="161"/>
      <c r="F613" s="161"/>
      <c r="G613" s="161"/>
      <c r="H613" s="161"/>
      <c r="I613" s="161"/>
      <c r="J613" s="161"/>
      <c r="K613" s="161"/>
      <c r="L613" s="161"/>
      <c r="M613" s="161"/>
      <c r="N613" s="216" t="s">
        <v>568</v>
      </c>
      <c r="O613" s="161"/>
      <c r="P613" s="161"/>
      <c r="Q613" s="174"/>
      <c r="R613" s="174"/>
      <c r="S613" s="213"/>
      <c r="T613" s="174"/>
      <c r="V613" s="167"/>
      <c r="W613" s="167"/>
      <c r="X613" s="214"/>
    </row>
    <row r="614" spans="3:25">
      <c r="C614" s="215"/>
      <c r="D614" s="173" t="s">
        <v>569</v>
      </c>
      <c r="E614" s="161"/>
      <c r="F614" s="161"/>
      <c r="G614" s="161"/>
      <c r="H614" s="161"/>
      <c r="I614" s="161"/>
      <c r="J614" s="161"/>
      <c r="K614" s="161"/>
      <c r="L614" s="161"/>
      <c r="M614" s="161"/>
      <c r="N614" s="216" t="s">
        <v>569</v>
      </c>
      <c r="O614" s="161"/>
      <c r="P614" s="161"/>
      <c r="Q614" s="174"/>
      <c r="R614" s="174"/>
      <c r="S614" s="213"/>
      <c r="T614" s="174"/>
      <c r="V614" s="167"/>
      <c r="W614" s="167"/>
      <c r="X614" s="214"/>
    </row>
    <row r="615" spans="3:25" ht="14.4" thickBot="1">
      <c r="C615" s="217" t="s">
        <v>570</v>
      </c>
      <c r="D615" s="218"/>
      <c r="E615" s="218"/>
      <c r="F615" s="218"/>
      <c r="G615" s="218"/>
      <c r="H615" s="218"/>
      <c r="I615" s="218"/>
      <c r="J615" s="218"/>
      <c r="K615" s="218"/>
      <c r="L615" s="218"/>
      <c r="M615" s="218"/>
      <c r="N615" s="218"/>
      <c r="O615" s="218"/>
      <c r="P615" s="218"/>
      <c r="Q615" s="219"/>
      <c r="R615" s="219"/>
      <c r="S615" s="220"/>
      <c r="T615" s="221"/>
      <c r="U615" s="220"/>
      <c r="V615" s="220"/>
      <c r="W615" s="220"/>
      <c r="X615" s="222"/>
    </row>
    <row r="616" spans="3:25" ht="14.4" thickBot="1"/>
    <row r="617" spans="3:25" s="224" customFormat="1" ht="70.5" customHeight="1">
      <c r="C617" s="376"/>
      <c r="D617" s="377"/>
      <c r="E617" s="382" t="s">
        <v>552</v>
      </c>
      <c r="F617" s="383"/>
      <c r="G617" s="383"/>
      <c r="H617" s="383"/>
      <c r="I617" s="383"/>
      <c r="J617" s="383"/>
      <c r="K617" s="383"/>
      <c r="L617" s="383"/>
      <c r="M617" s="383"/>
      <c r="N617" s="383"/>
      <c r="O617" s="383"/>
      <c r="P617" s="383"/>
      <c r="Q617" s="383"/>
      <c r="R617" s="383"/>
      <c r="S617" s="383"/>
      <c r="T617" s="384"/>
      <c r="U617" s="385"/>
      <c r="V617" s="386"/>
      <c r="W617" s="386"/>
      <c r="X617" s="387"/>
    </row>
    <row r="618" spans="3:25" s="224" customFormat="1" ht="30" customHeight="1">
      <c r="C618" s="378"/>
      <c r="D618" s="379"/>
      <c r="E618" s="394" t="s">
        <v>553</v>
      </c>
      <c r="F618" s="395"/>
      <c r="G618" s="395"/>
      <c r="H618" s="395"/>
      <c r="I618" s="395"/>
      <c r="J618" s="395"/>
      <c r="K618" s="395"/>
      <c r="L618" s="395"/>
      <c r="M618" s="395"/>
      <c r="N618" s="395"/>
      <c r="O618" s="395"/>
      <c r="P618" s="395"/>
      <c r="Q618" s="395"/>
      <c r="R618" s="395"/>
      <c r="S618" s="395"/>
      <c r="T618" s="396"/>
      <c r="U618" s="388"/>
      <c r="V618" s="389"/>
      <c r="W618" s="389"/>
      <c r="X618" s="390"/>
    </row>
    <row r="619" spans="3:25" s="224" customFormat="1" ht="30" customHeight="1" thickBot="1">
      <c r="C619" s="380"/>
      <c r="D619" s="381"/>
      <c r="E619" s="397" t="s">
        <v>554</v>
      </c>
      <c r="F619" s="398"/>
      <c r="G619" s="398"/>
      <c r="H619" s="398"/>
      <c r="I619" s="398"/>
      <c r="J619" s="398"/>
      <c r="K619" s="398"/>
      <c r="L619" s="398"/>
      <c r="M619" s="398"/>
      <c r="N619" s="398"/>
      <c r="O619" s="398"/>
      <c r="P619" s="398"/>
      <c r="Q619" s="398"/>
      <c r="R619" s="398"/>
      <c r="S619" s="398"/>
      <c r="T619" s="399"/>
      <c r="U619" s="391"/>
      <c r="V619" s="392"/>
      <c r="W619" s="392"/>
      <c r="X619" s="393"/>
    </row>
    <row r="620" spans="3:25" ht="50.25" customHeight="1">
      <c r="C620" s="400" t="s">
        <v>555</v>
      </c>
      <c r="D620" s="401"/>
      <c r="E620" s="401"/>
      <c r="F620" s="401"/>
      <c r="G620" s="401"/>
      <c r="H620" s="401"/>
      <c r="I620" s="402"/>
      <c r="J620" s="403">
        <v>10.199999999999999</v>
      </c>
      <c r="K620" s="404"/>
      <c r="L620" s="404" t="str">
        <f>+VLOOKUP(J620,Resumen!$B:$D,2,FALSE)</f>
        <v>INSTALACIÓN SIN ZANJA DE TUBERÍAS DE ALCANTARILLADO</v>
      </c>
      <c r="M620" s="404"/>
      <c r="N620" s="405"/>
      <c r="O620" s="406" t="s">
        <v>556</v>
      </c>
      <c r="P620" s="401"/>
      <c r="Q620" s="407" t="s">
        <v>382</v>
      </c>
      <c r="R620" s="408"/>
      <c r="S620" s="404" t="str">
        <f>+VLOOKUP(Q620,Resumen!$B:$D,2,FALSE)</f>
        <v>Instalación de Tubería Alcantarillado PEAD Ø=8" por el método de PHD</v>
      </c>
      <c r="T620" s="405"/>
      <c r="U620" s="149" t="s">
        <v>557</v>
      </c>
      <c r="V620" s="150" t="str">
        <f>+VLOOKUP(Q620,Resumen!$B:$D,3,FALSE)</f>
        <v>ml</v>
      </c>
      <c r="W620" s="151" t="s">
        <v>558</v>
      </c>
      <c r="X620" s="152" t="s">
        <v>572</v>
      </c>
      <c r="Y620" s="225">
        <f>+X648</f>
        <v>15</v>
      </c>
    </row>
    <row r="621" spans="3:25">
      <c r="C621" s="153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5"/>
      <c r="T621" s="363" t="s">
        <v>559</v>
      </c>
      <c r="U621" s="365" t="s">
        <v>560</v>
      </c>
      <c r="V621" s="366"/>
      <c r="W621" s="367"/>
      <c r="X621" s="368" t="s">
        <v>561</v>
      </c>
    </row>
    <row r="622" spans="3:25">
      <c r="C622" s="156"/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57"/>
      <c r="S622" s="158"/>
      <c r="T622" s="364"/>
      <c r="U622" s="159" t="s">
        <v>571</v>
      </c>
      <c r="V622" s="159"/>
      <c r="W622" s="159"/>
      <c r="X622" s="369"/>
    </row>
    <row r="623" spans="3:25" ht="15">
      <c r="C623" s="160"/>
      <c r="D623" s="161"/>
      <c r="E623" s="161"/>
      <c r="F623" s="162"/>
      <c r="G623" s="163"/>
      <c r="H623" s="164"/>
      <c r="I623" s="164"/>
      <c r="J623" s="163"/>
      <c r="K623" s="165"/>
      <c r="L623" s="166"/>
      <c r="M623" s="166"/>
      <c r="N623" s="166"/>
      <c r="O623" s="166"/>
      <c r="P623" s="164"/>
      <c r="Q623" s="167"/>
      <c r="R623" s="168"/>
      <c r="S623" s="169"/>
      <c r="T623" s="170"/>
      <c r="U623" s="171"/>
      <c r="V623" s="171"/>
      <c r="W623" s="171"/>
      <c r="X623" s="172"/>
    </row>
    <row r="624" spans="3:25">
      <c r="C624" s="160"/>
      <c r="D624" s="161"/>
      <c r="E624" s="161"/>
      <c r="F624" s="161"/>
      <c r="G624" s="161"/>
      <c r="H624" s="161"/>
      <c r="I624" s="161"/>
      <c r="J624" s="161"/>
      <c r="K624" s="161"/>
      <c r="L624" s="161"/>
      <c r="M624" s="166"/>
      <c r="N624" s="166"/>
      <c r="O624" s="166"/>
      <c r="P624" s="166"/>
      <c r="Q624" s="167"/>
      <c r="R624" s="174"/>
      <c r="S624" s="169"/>
      <c r="T624" s="175" t="s">
        <v>575</v>
      </c>
      <c r="U624" s="176">
        <v>15</v>
      </c>
      <c r="V624" s="171"/>
      <c r="W624" s="171"/>
      <c r="X624" s="172">
        <f>+U624</f>
        <v>15</v>
      </c>
    </row>
    <row r="625" spans="3:24">
      <c r="C625" s="160"/>
      <c r="D625" s="161"/>
      <c r="E625" s="161"/>
      <c r="F625" s="161"/>
      <c r="G625" s="161"/>
      <c r="H625" s="161"/>
      <c r="I625" s="161"/>
      <c r="J625" s="161"/>
      <c r="K625" s="161"/>
      <c r="L625" s="161"/>
      <c r="M625" s="166"/>
      <c r="N625" s="166"/>
      <c r="O625" s="166"/>
      <c r="P625" s="166"/>
      <c r="Q625" s="167"/>
      <c r="R625" s="174"/>
      <c r="S625" s="169"/>
      <c r="T625" s="175"/>
      <c r="U625" s="176"/>
      <c r="V625" s="171"/>
      <c r="W625" s="171"/>
      <c r="X625" s="172"/>
    </row>
    <row r="626" spans="3:24">
      <c r="C626" s="160"/>
      <c r="D626" s="161"/>
      <c r="E626" s="161"/>
      <c r="F626" s="161"/>
      <c r="G626" s="161"/>
      <c r="H626" s="161"/>
      <c r="I626" s="161"/>
      <c r="J626" s="161"/>
      <c r="K626" s="161"/>
      <c r="L626" s="161"/>
      <c r="M626" s="166"/>
      <c r="N626" s="166"/>
      <c r="O626" s="166"/>
      <c r="P626" s="166"/>
      <c r="Q626" s="167"/>
      <c r="R626" s="174"/>
      <c r="S626" s="169"/>
      <c r="T626" s="175"/>
      <c r="U626" s="176"/>
      <c r="V626" s="171"/>
      <c r="W626" s="171"/>
      <c r="X626" s="172"/>
    </row>
    <row r="627" spans="3:24">
      <c r="C627" s="160"/>
      <c r="D627" s="161"/>
      <c r="E627" s="161"/>
      <c r="F627" s="161"/>
      <c r="G627" s="161"/>
      <c r="H627" s="161"/>
      <c r="I627" s="161"/>
      <c r="J627" s="161"/>
      <c r="K627" s="161"/>
      <c r="L627" s="161"/>
      <c r="M627" s="166"/>
      <c r="N627" s="166"/>
      <c r="O627" s="166"/>
      <c r="P627" s="166"/>
      <c r="Q627" s="167"/>
      <c r="R627" s="174"/>
      <c r="S627" s="169"/>
      <c r="T627" s="175"/>
      <c r="U627" s="176"/>
      <c r="V627" s="171"/>
      <c r="W627" s="171"/>
      <c r="X627" s="172"/>
    </row>
    <row r="628" spans="3:24">
      <c r="C628" s="160"/>
      <c r="D628" s="161"/>
      <c r="E628" s="161"/>
      <c r="F628" s="161"/>
      <c r="G628" s="161"/>
      <c r="H628" s="161"/>
      <c r="I628" s="161"/>
      <c r="J628" s="161"/>
      <c r="K628" s="161"/>
      <c r="L628" s="161"/>
      <c r="M628" s="166"/>
      <c r="N628" s="166"/>
      <c r="O628" s="166"/>
      <c r="P628" s="166"/>
      <c r="Q628" s="167"/>
      <c r="R628" s="174"/>
      <c r="S628" s="169"/>
      <c r="T628" s="175"/>
      <c r="U628" s="176"/>
      <c r="V628" s="171"/>
      <c r="W628" s="171"/>
      <c r="X628" s="172"/>
    </row>
    <row r="629" spans="3:24">
      <c r="C629" s="160"/>
      <c r="D629" s="161"/>
      <c r="E629" s="161"/>
      <c r="F629" s="161"/>
      <c r="G629" s="161"/>
      <c r="H629" s="161"/>
      <c r="I629" s="161"/>
      <c r="J629" s="161"/>
      <c r="K629" s="161"/>
      <c r="L629" s="161"/>
      <c r="M629" s="166"/>
      <c r="N629" s="166"/>
      <c r="O629" s="166"/>
      <c r="P629" s="166"/>
      <c r="Q629" s="167"/>
      <c r="R629" s="174"/>
      <c r="S629" s="169"/>
      <c r="T629" s="175"/>
      <c r="U629" s="176"/>
      <c r="V629" s="171"/>
      <c r="W629" s="171"/>
      <c r="X629" s="172"/>
    </row>
    <row r="630" spans="3:24">
      <c r="C630" s="160"/>
      <c r="D630" s="161"/>
      <c r="E630" s="161"/>
      <c r="F630" s="161"/>
      <c r="G630" s="161"/>
      <c r="H630" s="161"/>
      <c r="I630" s="161"/>
      <c r="J630" s="161"/>
      <c r="K630" s="161"/>
      <c r="L630" s="161"/>
      <c r="M630" s="166"/>
      <c r="N630" s="166"/>
      <c r="O630" s="166"/>
      <c r="P630" s="166"/>
      <c r="Q630" s="167"/>
      <c r="R630" s="174"/>
      <c r="S630" s="169"/>
      <c r="T630" s="175"/>
      <c r="U630" s="176"/>
      <c r="V630" s="171"/>
      <c r="W630" s="171"/>
      <c r="X630" s="172"/>
    </row>
    <row r="631" spans="3:24">
      <c r="C631" s="160"/>
      <c r="D631" s="161"/>
      <c r="E631" s="161"/>
      <c r="F631" s="161"/>
      <c r="G631" s="161"/>
      <c r="H631" s="161"/>
      <c r="I631" s="161"/>
      <c r="J631" s="161"/>
      <c r="K631" s="161"/>
      <c r="L631" s="161"/>
      <c r="M631" s="166"/>
      <c r="N631" s="166"/>
      <c r="O631" s="166"/>
      <c r="P631" s="166"/>
      <c r="Q631" s="167"/>
      <c r="R631" s="174"/>
      <c r="S631" s="169"/>
      <c r="T631" s="175"/>
      <c r="U631" s="176"/>
      <c r="V631" s="171"/>
      <c r="W631" s="171"/>
      <c r="X631" s="172"/>
    </row>
    <row r="632" spans="3:24">
      <c r="C632" s="160"/>
      <c r="D632" s="161"/>
      <c r="E632" s="161"/>
      <c r="F632" s="161"/>
      <c r="G632" s="161"/>
      <c r="H632" s="161"/>
      <c r="I632" s="161"/>
      <c r="J632" s="161"/>
      <c r="K632" s="161"/>
      <c r="L632" s="161"/>
      <c r="M632" s="166"/>
      <c r="N632" s="166"/>
      <c r="O632" s="166"/>
      <c r="P632" s="166"/>
      <c r="Q632" s="167"/>
      <c r="R632" s="174"/>
      <c r="S632" s="169"/>
      <c r="T632" s="175"/>
      <c r="U632" s="176"/>
      <c r="V632" s="171"/>
      <c r="W632" s="171"/>
      <c r="X632" s="172"/>
    </row>
    <row r="633" spans="3:24">
      <c r="C633" s="160"/>
      <c r="D633" s="161"/>
      <c r="E633" s="161"/>
      <c r="F633" s="161"/>
      <c r="G633" s="161"/>
      <c r="H633" s="161"/>
      <c r="I633" s="161"/>
      <c r="J633" s="161"/>
      <c r="K633" s="161"/>
      <c r="L633" s="161"/>
      <c r="M633" s="166"/>
      <c r="N633" s="166"/>
      <c r="O633" s="166"/>
      <c r="P633" s="166"/>
      <c r="Q633" s="167"/>
      <c r="R633" s="174"/>
      <c r="S633" s="169"/>
      <c r="T633" s="175"/>
      <c r="U633" s="176"/>
      <c r="V633" s="171"/>
      <c r="W633" s="171"/>
      <c r="X633" s="172"/>
    </row>
    <row r="634" spans="3:24">
      <c r="C634" s="160"/>
      <c r="D634" s="161"/>
      <c r="E634" s="161"/>
      <c r="F634" s="161"/>
      <c r="G634" s="161"/>
      <c r="H634" s="161"/>
      <c r="I634" s="161"/>
      <c r="J634" s="161"/>
      <c r="K634" s="161"/>
      <c r="L634" s="161"/>
      <c r="M634" s="166"/>
      <c r="N634" s="166"/>
      <c r="O634" s="166"/>
      <c r="P634" s="166"/>
      <c r="Q634" s="167"/>
      <c r="R634" s="174"/>
      <c r="S634" s="169"/>
      <c r="T634" s="175"/>
      <c r="U634" s="176"/>
      <c r="V634" s="171"/>
      <c r="W634" s="171"/>
      <c r="X634" s="172"/>
    </row>
    <row r="635" spans="3:24">
      <c r="C635" s="160"/>
      <c r="D635" s="161"/>
      <c r="E635" s="161"/>
      <c r="F635" s="161"/>
      <c r="G635" s="161"/>
      <c r="H635" s="161"/>
      <c r="I635" s="161"/>
      <c r="J635" s="161"/>
      <c r="K635" s="161"/>
      <c r="L635" s="161"/>
      <c r="M635" s="166"/>
      <c r="N635" s="166"/>
      <c r="O635" s="166"/>
      <c r="P635" s="166"/>
      <c r="Q635" s="167"/>
      <c r="R635" s="174"/>
      <c r="S635" s="169"/>
      <c r="T635" s="175"/>
      <c r="U635" s="176"/>
      <c r="V635" s="171"/>
      <c r="W635" s="171"/>
      <c r="X635" s="172"/>
    </row>
    <row r="636" spans="3:24">
      <c r="C636" s="160"/>
      <c r="D636" s="161"/>
      <c r="E636" s="161"/>
      <c r="F636" s="161"/>
      <c r="G636" s="161"/>
      <c r="H636" s="161"/>
      <c r="I636" s="161"/>
      <c r="J636" s="161"/>
      <c r="K636" s="161"/>
      <c r="L636" s="161"/>
      <c r="M636" s="166"/>
      <c r="N636" s="166"/>
      <c r="O636" s="166"/>
      <c r="P636" s="166"/>
      <c r="Q636" s="167"/>
      <c r="R636" s="174"/>
      <c r="S636" s="169"/>
      <c r="T636" s="175"/>
      <c r="U636" s="176"/>
      <c r="V636" s="171"/>
      <c r="W636" s="171"/>
      <c r="X636" s="172"/>
    </row>
    <row r="637" spans="3:24">
      <c r="C637" s="160"/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74"/>
      <c r="R637" s="174"/>
      <c r="S637" s="169"/>
      <c r="T637" s="175"/>
      <c r="U637" s="176"/>
      <c r="V637" s="171"/>
      <c r="W637" s="171"/>
      <c r="X637" s="172"/>
    </row>
    <row r="638" spans="3:24" ht="17.399999999999999">
      <c r="C638" s="160"/>
      <c r="D638" s="177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74"/>
      <c r="R638" s="174"/>
      <c r="S638" s="169"/>
      <c r="T638" s="175"/>
      <c r="U638" s="176"/>
      <c r="V638" s="176"/>
      <c r="W638" s="171"/>
      <c r="X638" s="172"/>
    </row>
    <row r="639" spans="3:24">
      <c r="C639" s="160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74"/>
      <c r="R639" s="174"/>
      <c r="S639" s="169"/>
      <c r="T639" s="175"/>
      <c r="U639" s="176"/>
      <c r="V639" s="176"/>
      <c r="W639" s="176"/>
      <c r="X639" s="172"/>
    </row>
    <row r="640" spans="3:24">
      <c r="C640" s="160"/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74"/>
      <c r="R640" s="174"/>
      <c r="S640" s="169"/>
      <c r="T640" s="175"/>
      <c r="U640" s="176"/>
      <c r="V640" s="176"/>
      <c r="W640" s="176"/>
      <c r="X640" s="172"/>
    </row>
    <row r="641" spans="3:24">
      <c r="C641" s="160"/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74"/>
      <c r="R641" s="174"/>
      <c r="S641" s="169"/>
      <c r="T641" s="175"/>
      <c r="U641" s="176"/>
      <c r="V641" s="176"/>
      <c r="W641" s="176"/>
      <c r="X641" s="172"/>
    </row>
    <row r="642" spans="3:24">
      <c r="C642" s="160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74"/>
      <c r="R642" s="174"/>
      <c r="S642" s="169"/>
      <c r="T642" s="175"/>
      <c r="U642" s="176"/>
      <c r="V642" s="176"/>
      <c r="W642" s="176"/>
      <c r="X642" s="172"/>
    </row>
    <row r="643" spans="3:24" ht="15">
      <c r="C643" s="178" t="s">
        <v>563</v>
      </c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  <c r="P643" s="179"/>
      <c r="Q643" s="180"/>
      <c r="R643" s="180"/>
      <c r="S643" s="181"/>
      <c r="T643" s="175"/>
      <c r="U643" s="176"/>
      <c r="V643" s="176"/>
      <c r="W643" s="176"/>
      <c r="X643" s="182"/>
    </row>
    <row r="644" spans="3:24" ht="15">
      <c r="C644" s="183"/>
      <c r="D644" s="184"/>
      <c r="E644" s="185"/>
      <c r="F644" s="185"/>
      <c r="G644" s="185"/>
      <c r="H644" s="185"/>
      <c r="I644" s="185"/>
      <c r="J644" s="185"/>
      <c r="K644" s="185"/>
      <c r="L644" s="185"/>
      <c r="M644" s="185"/>
      <c r="N644" s="185"/>
      <c r="O644" s="185"/>
      <c r="P644" s="185"/>
      <c r="Q644" s="186"/>
      <c r="R644" s="186"/>
      <c r="S644" s="187"/>
      <c r="T644" s="188"/>
      <c r="U644" s="189"/>
      <c r="V644" s="189"/>
      <c r="W644" s="189"/>
      <c r="X644" s="190"/>
    </row>
    <row r="645" spans="3:24" ht="15">
      <c r="C645" s="183"/>
      <c r="D645" s="184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84"/>
      <c r="P645" s="184"/>
      <c r="Q645" s="191"/>
      <c r="R645" s="191"/>
      <c r="S645" s="192"/>
      <c r="T645" s="193"/>
      <c r="U645" s="194"/>
      <c r="V645" s="194"/>
      <c r="W645" s="194"/>
      <c r="X645" s="195"/>
    </row>
    <row r="646" spans="3:24" ht="15.6">
      <c r="C646" s="183"/>
      <c r="D646" s="184"/>
      <c r="E646" s="184"/>
      <c r="F646" s="184"/>
      <c r="G646" s="184"/>
      <c r="H646" s="184"/>
      <c r="I646" s="184"/>
      <c r="J646" s="184"/>
      <c r="K646" s="184"/>
      <c r="L646" s="184"/>
      <c r="M646" s="184"/>
      <c r="N646" s="184"/>
      <c r="O646" s="184"/>
      <c r="P646" s="184"/>
      <c r="Q646" s="191"/>
      <c r="R646" s="191"/>
      <c r="S646" s="192"/>
      <c r="T646" s="370" t="s">
        <v>564</v>
      </c>
      <c r="U646" s="371"/>
      <c r="V646" s="371"/>
      <c r="W646" s="371"/>
      <c r="X646" s="196">
        <f>+SUM(X623:X645)</f>
        <v>15</v>
      </c>
    </row>
    <row r="647" spans="3:24" ht="15">
      <c r="C647" s="183"/>
      <c r="D647" s="184"/>
      <c r="E647" s="184"/>
      <c r="F647" s="184"/>
      <c r="G647" s="184"/>
      <c r="H647" s="184"/>
      <c r="I647" s="184"/>
      <c r="J647" s="184"/>
      <c r="K647" s="184"/>
      <c r="L647" s="184"/>
      <c r="M647" s="184"/>
      <c r="N647" s="184"/>
      <c r="O647" s="184"/>
      <c r="P647" s="184"/>
      <c r="Q647" s="191"/>
      <c r="R647" s="191"/>
      <c r="S647" s="192"/>
      <c r="T647" s="372" t="s">
        <v>565</v>
      </c>
      <c r="U647" s="373"/>
      <c r="V647" s="373"/>
      <c r="W647" s="373"/>
      <c r="X647" s="197">
        <f>ROUNDUP(X646,1)</f>
        <v>15</v>
      </c>
    </row>
    <row r="648" spans="3:24" ht="17.399999999999999">
      <c r="C648" s="198"/>
      <c r="D648" s="199"/>
      <c r="E648" s="199"/>
      <c r="F648" s="199"/>
      <c r="G648" s="199"/>
      <c r="H648" s="199"/>
      <c r="I648" s="199"/>
      <c r="J648" s="199"/>
      <c r="K648" s="199"/>
      <c r="L648" s="199"/>
      <c r="M648" s="199"/>
      <c r="N648" s="199"/>
      <c r="O648" s="199"/>
      <c r="P648" s="199"/>
      <c r="Q648" s="200"/>
      <c r="R648" s="200"/>
      <c r="S648" s="201"/>
      <c r="T648" s="374" t="s">
        <v>90</v>
      </c>
      <c r="U648" s="375"/>
      <c r="V648" s="375"/>
      <c r="W648" s="375"/>
      <c r="X648" s="202">
        <f>X647</f>
        <v>15</v>
      </c>
    </row>
    <row r="649" spans="3:24" ht="17.399999999999999">
      <c r="C649" s="203"/>
      <c r="D649" s="204"/>
      <c r="E649" s="204"/>
      <c r="F649" s="204"/>
      <c r="G649" s="204"/>
      <c r="H649" s="204"/>
      <c r="I649" s="204"/>
      <c r="J649" s="204"/>
      <c r="K649" s="204"/>
      <c r="L649" s="204"/>
      <c r="M649" s="204"/>
      <c r="N649" s="204"/>
      <c r="O649" s="204"/>
      <c r="P649" s="204"/>
      <c r="Q649" s="205"/>
      <c r="R649" s="205"/>
      <c r="S649" s="205"/>
      <c r="T649" s="206"/>
      <c r="U649" s="207"/>
      <c r="V649" s="207"/>
      <c r="W649" s="207"/>
      <c r="X649" s="208"/>
    </row>
    <row r="650" spans="3:24" ht="17.399999999999999">
      <c r="C650" s="203"/>
      <c r="D650" s="204"/>
      <c r="E650" s="204"/>
      <c r="F650" s="204"/>
      <c r="G650" s="204"/>
      <c r="H650" s="204"/>
      <c r="I650" s="204"/>
      <c r="J650" s="204"/>
      <c r="K650" s="204"/>
      <c r="L650" s="204"/>
      <c r="M650" s="204"/>
      <c r="N650" s="204"/>
      <c r="O650" s="204"/>
      <c r="P650" s="204"/>
      <c r="Q650" s="205"/>
      <c r="R650" s="205"/>
      <c r="S650" s="205"/>
      <c r="T650" s="206"/>
      <c r="U650" s="207"/>
      <c r="V650" s="207"/>
      <c r="W650" s="207"/>
      <c r="X650" s="208"/>
    </row>
    <row r="651" spans="3:24" ht="17.399999999999999">
      <c r="C651" s="203"/>
      <c r="D651" s="204"/>
      <c r="E651" s="204"/>
      <c r="F651" s="204"/>
      <c r="G651" s="204"/>
      <c r="H651" s="204"/>
      <c r="I651" s="204"/>
      <c r="J651" s="204"/>
      <c r="K651" s="204"/>
      <c r="L651" s="204"/>
      <c r="M651" s="204"/>
      <c r="N651" s="204"/>
      <c r="O651" s="204"/>
      <c r="P651" s="204"/>
      <c r="Q651" s="205"/>
      <c r="R651" s="205"/>
      <c r="S651" s="205"/>
      <c r="T651" s="206"/>
      <c r="U651" s="207"/>
      <c r="V651" s="207"/>
      <c r="W651" s="207"/>
      <c r="X651" s="208"/>
    </row>
    <row r="652" spans="3:24" ht="17.399999999999999">
      <c r="C652" s="203"/>
      <c r="D652" s="204"/>
      <c r="E652" s="204"/>
      <c r="F652" s="204"/>
      <c r="G652" s="204"/>
      <c r="H652" s="204"/>
      <c r="I652" s="204"/>
      <c r="J652" s="204"/>
      <c r="K652" s="204"/>
      <c r="L652" s="204"/>
      <c r="M652" s="204"/>
      <c r="N652" s="209"/>
      <c r="O652" s="204"/>
      <c r="P652" s="204"/>
      <c r="Q652" s="205"/>
      <c r="R652" s="205"/>
      <c r="S652" s="205"/>
      <c r="T652" s="206"/>
      <c r="U652" s="207"/>
      <c r="V652" s="207"/>
      <c r="W652" s="207"/>
      <c r="X652" s="208"/>
    </row>
    <row r="653" spans="3:24" ht="15">
      <c r="C653" s="210"/>
      <c r="D653" s="211" t="s">
        <v>566</v>
      </c>
      <c r="E653" s="161"/>
      <c r="F653" s="161"/>
      <c r="G653" s="161"/>
      <c r="H653" s="161"/>
      <c r="I653" s="161"/>
      <c r="J653" s="161"/>
      <c r="K653" s="161"/>
      <c r="L653" s="161"/>
      <c r="M653" s="161"/>
      <c r="N653" s="212" t="s">
        <v>567</v>
      </c>
      <c r="O653" s="161"/>
      <c r="P653" s="161"/>
      <c r="Q653" s="174"/>
      <c r="R653" s="174"/>
      <c r="S653" s="213"/>
      <c r="T653" s="174"/>
      <c r="V653" s="167"/>
      <c r="W653" s="167"/>
      <c r="X653" s="214"/>
    </row>
    <row r="654" spans="3:24">
      <c r="C654" s="215"/>
      <c r="D654" s="173" t="s">
        <v>568</v>
      </c>
      <c r="E654" s="161"/>
      <c r="F654" s="161"/>
      <c r="G654" s="161"/>
      <c r="H654" s="161"/>
      <c r="I654" s="161"/>
      <c r="J654" s="161"/>
      <c r="K654" s="161"/>
      <c r="L654" s="161"/>
      <c r="M654" s="161"/>
      <c r="N654" s="216" t="s">
        <v>568</v>
      </c>
      <c r="O654" s="161"/>
      <c r="P654" s="161"/>
      <c r="Q654" s="174"/>
      <c r="R654" s="174"/>
      <c r="S654" s="213"/>
      <c r="T654" s="174"/>
      <c r="V654" s="167"/>
      <c r="W654" s="167"/>
      <c r="X654" s="214"/>
    </row>
    <row r="655" spans="3:24">
      <c r="C655" s="215"/>
      <c r="D655" s="173" t="s">
        <v>569</v>
      </c>
      <c r="E655" s="161"/>
      <c r="F655" s="161"/>
      <c r="G655" s="161"/>
      <c r="H655" s="161"/>
      <c r="I655" s="161"/>
      <c r="J655" s="161"/>
      <c r="K655" s="161"/>
      <c r="L655" s="161"/>
      <c r="M655" s="161"/>
      <c r="N655" s="216" t="s">
        <v>569</v>
      </c>
      <c r="O655" s="161"/>
      <c r="P655" s="161"/>
      <c r="Q655" s="174"/>
      <c r="R655" s="174"/>
      <c r="S655" s="213"/>
      <c r="T655" s="174"/>
      <c r="V655" s="167"/>
      <c r="W655" s="167"/>
      <c r="X655" s="214"/>
    </row>
    <row r="656" spans="3:24" ht="14.4" thickBot="1">
      <c r="C656" s="217" t="s">
        <v>570</v>
      </c>
      <c r="D656" s="218"/>
      <c r="E656" s="218"/>
      <c r="F656" s="218"/>
      <c r="G656" s="218"/>
      <c r="H656" s="218"/>
      <c r="I656" s="218"/>
      <c r="J656" s="218"/>
      <c r="K656" s="218"/>
      <c r="L656" s="218"/>
      <c r="M656" s="218"/>
      <c r="N656" s="218"/>
      <c r="O656" s="218"/>
      <c r="P656" s="218"/>
      <c r="Q656" s="219"/>
      <c r="R656" s="219"/>
      <c r="S656" s="220"/>
      <c r="T656" s="221"/>
      <c r="U656" s="220"/>
      <c r="V656" s="220"/>
      <c r="W656" s="220"/>
      <c r="X656" s="222"/>
    </row>
    <row r="657" spans="3:25" ht="14.4" thickBot="1"/>
    <row r="658" spans="3:25" s="224" customFormat="1" ht="70.5" customHeight="1">
      <c r="C658" s="376"/>
      <c r="D658" s="377"/>
      <c r="E658" s="382" t="s">
        <v>552</v>
      </c>
      <c r="F658" s="383"/>
      <c r="G658" s="383"/>
      <c r="H658" s="383"/>
      <c r="I658" s="383"/>
      <c r="J658" s="383"/>
      <c r="K658" s="383"/>
      <c r="L658" s="383"/>
      <c r="M658" s="383"/>
      <c r="N658" s="383"/>
      <c r="O658" s="383"/>
      <c r="P658" s="383"/>
      <c r="Q658" s="383"/>
      <c r="R658" s="383"/>
      <c r="S658" s="383"/>
      <c r="T658" s="384"/>
      <c r="U658" s="385"/>
      <c r="V658" s="386"/>
      <c r="W658" s="386"/>
      <c r="X658" s="387"/>
    </row>
    <row r="659" spans="3:25" s="224" customFormat="1" ht="30" customHeight="1">
      <c r="C659" s="378"/>
      <c r="D659" s="379"/>
      <c r="E659" s="394" t="s">
        <v>553</v>
      </c>
      <c r="F659" s="395"/>
      <c r="G659" s="395"/>
      <c r="H659" s="395"/>
      <c r="I659" s="395"/>
      <c r="J659" s="395"/>
      <c r="K659" s="395"/>
      <c r="L659" s="395"/>
      <c r="M659" s="395"/>
      <c r="N659" s="395"/>
      <c r="O659" s="395"/>
      <c r="P659" s="395"/>
      <c r="Q659" s="395"/>
      <c r="R659" s="395"/>
      <c r="S659" s="395"/>
      <c r="T659" s="396"/>
      <c r="U659" s="388"/>
      <c r="V659" s="389"/>
      <c r="W659" s="389"/>
      <c r="X659" s="390"/>
    </row>
    <row r="660" spans="3:25" s="224" customFormat="1" ht="30" customHeight="1" thickBot="1">
      <c r="C660" s="380"/>
      <c r="D660" s="381"/>
      <c r="E660" s="397" t="s">
        <v>554</v>
      </c>
      <c r="F660" s="398"/>
      <c r="G660" s="398"/>
      <c r="H660" s="398"/>
      <c r="I660" s="398"/>
      <c r="J660" s="398"/>
      <c r="K660" s="398"/>
      <c r="L660" s="398"/>
      <c r="M660" s="398"/>
      <c r="N660" s="398"/>
      <c r="O660" s="398"/>
      <c r="P660" s="398"/>
      <c r="Q660" s="398"/>
      <c r="R660" s="398"/>
      <c r="S660" s="398"/>
      <c r="T660" s="399"/>
      <c r="U660" s="391"/>
      <c r="V660" s="392"/>
      <c r="W660" s="392"/>
      <c r="X660" s="393"/>
    </row>
    <row r="661" spans="3:25" ht="50.25" customHeight="1">
      <c r="C661" s="400" t="s">
        <v>555</v>
      </c>
      <c r="D661" s="401"/>
      <c r="E661" s="401"/>
      <c r="F661" s="401"/>
      <c r="G661" s="401"/>
      <c r="H661" s="401"/>
      <c r="I661" s="402"/>
      <c r="J661" s="403">
        <v>10.199999999999999</v>
      </c>
      <c r="K661" s="404"/>
      <c r="L661" s="404" t="str">
        <f>+VLOOKUP(J661,Resumen!$B:$D,2,FALSE)</f>
        <v>INSTALACIÓN SIN ZANJA DE TUBERÍAS DE ALCANTARILLADO</v>
      </c>
      <c r="M661" s="404"/>
      <c r="N661" s="405"/>
      <c r="O661" s="406" t="s">
        <v>556</v>
      </c>
      <c r="P661" s="401"/>
      <c r="Q661" s="407" t="s">
        <v>400</v>
      </c>
      <c r="R661" s="408"/>
      <c r="S661" s="404" t="str">
        <f>+VLOOKUP(Q661,Resumen!$B:$D,2,FALSE)</f>
        <v>Instalación de Tubería Alcantarillado PEAD Ø=10" por el método de PHD</v>
      </c>
      <c r="T661" s="405"/>
      <c r="U661" s="149" t="s">
        <v>557</v>
      </c>
      <c r="V661" s="150" t="str">
        <f>+VLOOKUP(Q661,Resumen!$B:$D,3,FALSE)</f>
        <v>ml</v>
      </c>
      <c r="W661" s="151" t="s">
        <v>558</v>
      </c>
      <c r="X661" s="152" t="s">
        <v>572</v>
      </c>
      <c r="Y661" s="225">
        <f>+X689</f>
        <v>15.4</v>
      </c>
    </row>
    <row r="662" spans="3:25">
      <c r="C662" s="153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5"/>
      <c r="T662" s="363" t="s">
        <v>559</v>
      </c>
      <c r="U662" s="365" t="s">
        <v>560</v>
      </c>
      <c r="V662" s="366"/>
      <c r="W662" s="367"/>
      <c r="X662" s="368" t="s">
        <v>561</v>
      </c>
    </row>
    <row r="663" spans="3:25">
      <c r="C663" s="156"/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57"/>
      <c r="Q663" s="157"/>
      <c r="R663" s="157"/>
      <c r="S663" s="158"/>
      <c r="T663" s="364"/>
      <c r="U663" s="159" t="s">
        <v>573</v>
      </c>
      <c r="V663" s="159" t="s">
        <v>562</v>
      </c>
      <c r="W663" s="159" t="s">
        <v>571</v>
      </c>
      <c r="X663" s="369"/>
    </row>
    <row r="664" spans="3:25" ht="15">
      <c r="C664" s="160"/>
      <c r="D664" s="161"/>
      <c r="E664" s="161"/>
      <c r="F664" s="162"/>
      <c r="G664" s="163"/>
      <c r="H664" s="164"/>
      <c r="I664" s="164"/>
      <c r="J664" s="163"/>
      <c r="K664" s="165"/>
      <c r="L664" s="166"/>
      <c r="M664" s="166"/>
      <c r="N664" s="166"/>
      <c r="O664" s="166"/>
      <c r="P664" s="164"/>
      <c r="Q664" s="167"/>
      <c r="R664" s="168"/>
      <c r="S664" s="169"/>
      <c r="T664" s="170"/>
      <c r="U664" s="171"/>
      <c r="V664" s="171"/>
      <c r="W664" s="171"/>
      <c r="X664" s="172"/>
    </row>
    <row r="665" spans="3:25">
      <c r="C665" s="160"/>
      <c r="D665" s="161"/>
      <c r="E665" s="161"/>
      <c r="F665" s="161"/>
      <c r="G665" s="161"/>
      <c r="H665" s="161"/>
      <c r="I665" s="161"/>
      <c r="J665" s="161"/>
      <c r="K665" s="161"/>
      <c r="L665" s="161"/>
      <c r="M665" s="166"/>
      <c r="N665" s="166"/>
      <c r="O665" s="166"/>
      <c r="P665" s="166"/>
      <c r="Q665" s="167"/>
      <c r="R665" s="174"/>
      <c r="S665" s="169"/>
      <c r="T665" s="175" t="s">
        <v>583</v>
      </c>
      <c r="U665" s="176">
        <v>15.32</v>
      </c>
      <c r="V665" s="171"/>
      <c r="W665" s="171"/>
      <c r="X665" s="172">
        <f>+U665</f>
        <v>15.32</v>
      </c>
    </row>
    <row r="666" spans="3:25">
      <c r="C666" s="160"/>
      <c r="D666" s="161"/>
      <c r="E666" s="161"/>
      <c r="F666" s="161"/>
      <c r="G666" s="161"/>
      <c r="H666" s="161"/>
      <c r="I666" s="161"/>
      <c r="J666" s="161"/>
      <c r="K666" s="161"/>
      <c r="L666" s="161"/>
      <c r="M666" s="166"/>
      <c r="N666" s="166"/>
      <c r="O666" s="166"/>
      <c r="P666" s="166"/>
      <c r="Q666" s="167"/>
      <c r="R666" s="174"/>
      <c r="S666" s="169"/>
      <c r="T666" s="175"/>
      <c r="U666" s="176"/>
      <c r="V666" s="171"/>
      <c r="W666" s="171"/>
      <c r="X666" s="172"/>
    </row>
    <row r="667" spans="3:25">
      <c r="C667" s="160"/>
      <c r="D667" s="161"/>
      <c r="E667" s="161"/>
      <c r="F667" s="161"/>
      <c r="G667" s="161"/>
      <c r="H667" s="161"/>
      <c r="I667" s="161"/>
      <c r="J667" s="161"/>
      <c r="K667" s="161"/>
      <c r="L667" s="161"/>
      <c r="M667" s="166"/>
      <c r="N667" s="166"/>
      <c r="O667" s="166"/>
      <c r="P667" s="166"/>
      <c r="Q667" s="167"/>
      <c r="R667" s="174"/>
      <c r="S667" s="169"/>
      <c r="T667" s="175"/>
      <c r="U667" s="176"/>
      <c r="V667" s="171"/>
      <c r="W667" s="171"/>
      <c r="X667" s="172"/>
    </row>
    <row r="668" spans="3:25">
      <c r="C668" s="160"/>
      <c r="D668" s="161"/>
      <c r="E668" s="161"/>
      <c r="F668" s="161"/>
      <c r="G668" s="161"/>
      <c r="H668" s="161"/>
      <c r="I668" s="161"/>
      <c r="J668" s="161"/>
      <c r="K668" s="161"/>
      <c r="L668" s="161"/>
      <c r="M668" s="166"/>
      <c r="N668" s="166"/>
      <c r="O668" s="166"/>
      <c r="P668" s="166"/>
      <c r="Q668" s="167"/>
      <c r="R668" s="174"/>
      <c r="S668" s="169"/>
      <c r="T668" s="175"/>
      <c r="U668" s="176"/>
      <c r="V668" s="171"/>
      <c r="W668" s="171"/>
      <c r="X668" s="172"/>
    </row>
    <row r="669" spans="3:25">
      <c r="C669" s="160"/>
      <c r="D669" s="161"/>
      <c r="E669" s="161"/>
      <c r="F669" s="161"/>
      <c r="G669" s="161"/>
      <c r="H669" s="161"/>
      <c r="I669" s="161"/>
      <c r="J669" s="161"/>
      <c r="K669" s="161"/>
      <c r="L669" s="161"/>
      <c r="M669" s="166"/>
      <c r="N669" s="166"/>
      <c r="O669" s="166"/>
      <c r="P669" s="166"/>
      <c r="Q669" s="167"/>
      <c r="R669" s="174"/>
      <c r="S669" s="169"/>
      <c r="T669" s="175"/>
      <c r="U669" s="176"/>
      <c r="V669" s="171"/>
      <c r="W669" s="171"/>
      <c r="X669" s="172"/>
    </row>
    <row r="670" spans="3:25">
      <c r="C670" s="160"/>
      <c r="D670" s="161"/>
      <c r="E670" s="161"/>
      <c r="F670" s="161"/>
      <c r="G670" s="161"/>
      <c r="H670" s="161"/>
      <c r="I670" s="161"/>
      <c r="J670" s="161"/>
      <c r="K670" s="161"/>
      <c r="L670" s="161"/>
      <c r="M670" s="166"/>
      <c r="N670" s="166"/>
      <c r="O670" s="166"/>
      <c r="P670" s="166"/>
      <c r="Q670" s="167"/>
      <c r="R670" s="174"/>
      <c r="S670" s="169"/>
      <c r="T670" s="175"/>
      <c r="U670" s="176"/>
      <c r="V670" s="171"/>
      <c r="W670" s="171"/>
      <c r="X670" s="172"/>
    </row>
    <row r="671" spans="3:25">
      <c r="C671" s="160"/>
      <c r="D671" s="161"/>
      <c r="E671" s="161"/>
      <c r="F671" s="161"/>
      <c r="G671" s="161"/>
      <c r="H671" s="161"/>
      <c r="I671" s="161"/>
      <c r="J671" s="161"/>
      <c r="K671" s="161"/>
      <c r="L671" s="161"/>
      <c r="M671" s="166"/>
      <c r="N671" s="166"/>
      <c r="O671" s="166"/>
      <c r="P671" s="166"/>
      <c r="Q671" s="167"/>
      <c r="R671" s="174"/>
      <c r="S671" s="169"/>
      <c r="T671" s="175"/>
      <c r="U671" s="176"/>
      <c r="V671" s="171"/>
      <c r="W671" s="171"/>
      <c r="X671" s="172"/>
    </row>
    <row r="672" spans="3:25">
      <c r="C672" s="160"/>
      <c r="D672" s="161"/>
      <c r="E672" s="161"/>
      <c r="F672" s="161"/>
      <c r="G672" s="161"/>
      <c r="H672" s="161"/>
      <c r="I672" s="161"/>
      <c r="J672" s="161"/>
      <c r="K672" s="161"/>
      <c r="L672" s="161"/>
      <c r="M672" s="166"/>
      <c r="N672" s="166"/>
      <c r="O672" s="166"/>
      <c r="P672" s="166"/>
      <c r="Q672" s="167"/>
      <c r="R672" s="174"/>
      <c r="S672" s="169"/>
      <c r="T672" s="175"/>
      <c r="U672" s="176"/>
      <c r="V672" s="171"/>
      <c r="W672" s="171"/>
      <c r="X672" s="172"/>
    </row>
    <row r="673" spans="3:24">
      <c r="C673" s="160"/>
      <c r="D673" s="161"/>
      <c r="E673" s="161"/>
      <c r="F673" s="161"/>
      <c r="G673" s="161"/>
      <c r="H673" s="161"/>
      <c r="I673" s="161"/>
      <c r="J673" s="161"/>
      <c r="K673" s="161"/>
      <c r="L673" s="161"/>
      <c r="M673" s="166"/>
      <c r="N673" s="166"/>
      <c r="O673" s="166"/>
      <c r="P673" s="166"/>
      <c r="Q673" s="167"/>
      <c r="R673" s="174"/>
      <c r="S673" s="169"/>
      <c r="T673" s="175"/>
      <c r="U673" s="176"/>
      <c r="V673" s="171"/>
      <c r="W673" s="171"/>
      <c r="X673" s="172"/>
    </row>
    <row r="674" spans="3:24">
      <c r="C674" s="160"/>
      <c r="D674" s="161"/>
      <c r="E674" s="161"/>
      <c r="F674" s="161"/>
      <c r="G674" s="161"/>
      <c r="H674" s="161"/>
      <c r="I674" s="161"/>
      <c r="J674" s="161"/>
      <c r="K674" s="161"/>
      <c r="L674" s="161"/>
      <c r="M674" s="166"/>
      <c r="N674" s="166"/>
      <c r="O674" s="166"/>
      <c r="P674" s="166"/>
      <c r="Q674" s="167"/>
      <c r="R674" s="174"/>
      <c r="S674" s="169"/>
      <c r="T674" s="175"/>
      <c r="U674" s="176"/>
      <c r="V674" s="171"/>
      <c r="W674" s="171"/>
      <c r="X674" s="172"/>
    </row>
    <row r="675" spans="3:24">
      <c r="C675" s="160"/>
      <c r="D675" s="161"/>
      <c r="E675" s="161"/>
      <c r="F675" s="161"/>
      <c r="G675" s="161"/>
      <c r="H675" s="161"/>
      <c r="I675" s="161"/>
      <c r="J675" s="161"/>
      <c r="K675" s="161"/>
      <c r="L675" s="161"/>
      <c r="M675" s="166"/>
      <c r="N675" s="166"/>
      <c r="O675" s="166"/>
      <c r="P675" s="166"/>
      <c r="Q675" s="167"/>
      <c r="R675" s="174"/>
      <c r="S675" s="169"/>
      <c r="T675" s="175"/>
      <c r="U675" s="176"/>
      <c r="V675" s="171"/>
      <c r="W675" s="171"/>
      <c r="X675" s="172"/>
    </row>
    <row r="676" spans="3:24">
      <c r="C676" s="160"/>
      <c r="D676" s="161"/>
      <c r="E676" s="161"/>
      <c r="F676" s="161"/>
      <c r="G676" s="161"/>
      <c r="H676" s="161"/>
      <c r="I676" s="161"/>
      <c r="J676" s="161"/>
      <c r="K676" s="161"/>
      <c r="L676" s="161"/>
      <c r="M676" s="166"/>
      <c r="N676" s="166"/>
      <c r="O676" s="166"/>
      <c r="P676" s="166"/>
      <c r="Q676" s="167"/>
      <c r="R676" s="174"/>
      <c r="S676" s="169"/>
      <c r="T676" s="175"/>
      <c r="U676" s="176"/>
      <c r="V676" s="171"/>
      <c r="W676" s="171"/>
      <c r="X676" s="172"/>
    </row>
    <row r="677" spans="3:24">
      <c r="C677" s="160"/>
      <c r="D677" s="161"/>
      <c r="E677" s="161"/>
      <c r="F677" s="161"/>
      <c r="G677" s="161"/>
      <c r="H677" s="161"/>
      <c r="I677" s="161"/>
      <c r="J677" s="161"/>
      <c r="K677" s="161"/>
      <c r="L677" s="161"/>
      <c r="M677" s="166"/>
      <c r="N677" s="166"/>
      <c r="O677" s="166"/>
      <c r="P677" s="166"/>
      <c r="Q677" s="167"/>
      <c r="R677" s="174"/>
      <c r="S677" s="169"/>
      <c r="T677" s="175"/>
      <c r="U677" s="176"/>
      <c r="V677" s="171"/>
      <c r="W677" s="171"/>
      <c r="X677" s="172"/>
    </row>
    <row r="678" spans="3:24">
      <c r="C678" s="160"/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74"/>
      <c r="R678" s="174"/>
      <c r="S678" s="169"/>
      <c r="T678" s="175"/>
      <c r="U678" s="176"/>
      <c r="V678" s="171"/>
      <c r="W678" s="171"/>
      <c r="X678" s="172"/>
    </row>
    <row r="679" spans="3:24" ht="17.399999999999999">
      <c r="C679" s="160"/>
      <c r="D679" s="177"/>
      <c r="E679" s="161"/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74"/>
      <c r="R679" s="174"/>
      <c r="S679" s="169"/>
      <c r="T679" s="175"/>
      <c r="U679" s="176"/>
      <c r="V679" s="176"/>
      <c r="W679" s="171"/>
      <c r="X679" s="172"/>
    </row>
    <row r="680" spans="3:24">
      <c r="C680" s="160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74"/>
      <c r="R680" s="174"/>
      <c r="S680" s="169"/>
      <c r="T680" s="175"/>
      <c r="U680" s="176"/>
      <c r="V680" s="176"/>
      <c r="W680" s="176"/>
      <c r="X680" s="172"/>
    </row>
    <row r="681" spans="3:24">
      <c r="C681" s="160"/>
      <c r="D681" s="161"/>
      <c r="E681" s="161"/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74"/>
      <c r="R681" s="174"/>
      <c r="S681" s="169"/>
      <c r="T681" s="175"/>
      <c r="U681" s="176"/>
      <c r="V681" s="176"/>
      <c r="W681" s="176"/>
      <c r="X681" s="172"/>
    </row>
    <row r="682" spans="3:24">
      <c r="C682" s="160"/>
      <c r="D682" s="161"/>
      <c r="E682" s="161"/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74"/>
      <c r="R682" s="174"/>
      <c r="S682" s="169"/>
      <c r="T682" s="175"/>
      <c r="U682" s="176"/>
      <c r="V682" s="176"/>
      <c r="W682" s="176"/>
      <c r="X682" s="172"/>
    </row>
    <row r="683" spans="3:24">
      <c r="C683" s="160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74"/>
      <c r="R683" s="174"/>
      <c r="S683" s="169"/>
      <c r="T683" s="175"/>
      <c r="U683" s="176"/>
      <c r="V683" s="176"/>
      <c r="W683" s="176"/>
      <c r="X683" s="172"/>
    </row>
    <row r="684" spans="3:24" ht="15">
      <c r="C684" s="178" t="s">
        <v>563</v>
      </c>
      <c r="D684" s="179"/>
      <c r="E684" s="179"/>
      <c r="F684" s="179"/>
      <c r="G684" s="179"/>
      <c r="H684" s="179"/>
      <c r="I684" s="179"/>
      <c r="J684" s="179"/>
      <c r="K684" s="179"/>
      <c r="L684" s="179"/>
      <c r="M684" s="179"/>
      <c r="N684" s="179"/>
      <c r="O684" s="179"/>
      <c r="P684" s="179"/>
      <c r="Q684" s="180"/>
      <c r="R684" s="180"/>
      <c r="S684" s="181"/>
      <c r="T684" s="175"/>
      <c r="U684" s="176"/>
      <c r="V684" s="176"/>
      <c r="W684" s="176"/>
      <c r="X684" s="182"/>
    </row>
    <row r="685" spans="3:24" ht="15">
      <c r="C685" s="183"/>
      <c r="D685" s="184"/>
      <c r="E685" s="185"/>
      <c r="F685" s="185"/>
      <c r="G685" s="185"/>
      <c r="H685" s="185"/>
      <c r="I685" s="185"/>
      <c r="J685" s="185"/>
      <c r="K685" s="185"/>
      <c r="L685" s="185"/>
      <c r="M685" s="185"/>
      <c r="N685" s="185"/>
      <c r="O685" s="185"/>
      <c r="P685" s="185"/>
      <c r="Q685" s="186"/>
      <c r="R685" s="186"/>
      <c r="S685" s="187"/>
      <c r="T685" s="188"/>
      <c r="U685" s="189"/>
      <c r="V685" s="189"/>
      <c r="W685" s="189"/>
      <c r="X685" s="190"/>
    </row>
    <row r="686" spans="3:24" ht="15">
      <c r="C686" s="183"/>
      <c r="D686" s="184"/>
      <c r="E686" s="184"/>
      <c r="F686" s="184"/>
      <c r="G686" s="184"/>
      <c r="H686" s="184"/>
      <c r="I686" s="184"/>
      <c r="J686" s="184"/>
      <c r="K686" s="184"/>
      <c r="L686" s="184"/>
      <c r="M686" s="184"/>
      <c r="N686" s="184"/>
      <c r="O686" s="184"/>
      <c r="P686" s="184"/>
      <c r="Q686" s="191"/>
      <c r="R686" s="191"/>
      <c r="S686" s="192"/>
      <c r="T686" s="193"/>
      <c r="U686" s="194"/>
      <c r="V686" s="194"/>
      <c r="W686" s="194"/>
      <c r="X686" s="195"/>
    </row>
    <row r="687" spans="3:24" ht="15.6">
      <c r="C687" s="183"/>
      <c r="D687" s="184"/>
      <c r="E687" s="184"/>
      <c r="F687" s="184"/>
      <c r="G687" s="184"/>
      <c r="H687" s="184"/>
      <c r="I687" s="184"/>
      <c r="J687" s="184"/>
      <c r="K687" s="184"/>
      <c r="L687" s="184"/>
      <c r="M687" s="184"/>
      <c r="N687" s="184"/>
      <c r="O687" s="184"/>
      <c r="P687" s="184"/>
      <c r="Q687" s="191"/>
      <c r="R687" s="191"/>
      <c r="S687" s="192"/>
      <c r="T687" s="370" t="s">
        <v>564</v>
      </c>
      <c r="U687" s="371"/>
      <c r="V687" s="371"/>
      <c r="W687" s="371"/>
      <c r="X687" s="196">
        <f>+SUM(X664:X686)</f>
        <v>15.32</v>
      </c>
    </row>
    <row r="688" spans="3:24" ht="15">
      <c r="C688" s="183"/>
      <c r="D688" s="184"/>
      <c r="E688" s="184"/>
      <c r="F688" s="184"/>
      <c r="G688" s="184"/>
      <c r="H688" s="184"/>
      <c r="I688" s="184"/>
      <c r="J688" s="184"/>
      <c r="K688" s="184"/>
      <c r="L688" s="184"/>
      <c r="M688" s="184"/>
      <c r="N688" s="184"/>
      <c r="O688" s="184"/>
      <c r="P688" s="184"/>
      <c r="Q688" s="191"/>
      <c r="R688" s="191"/>
      <c r="S688" s="192"/>
      <c r="T688" s="372" t="s">
        <v>565</v>
      </c>
      <c r="U688" s="373"/>
      <c r="V688" s="373"/>
      <c r="W688" s="373"/>
      <c r="X688" s="197">
        <f>ROUNDUP(X687,1)</f>
        <v>15.4</v>
      </c>
    </row>
    <row r="689" spans="3:25" ht="17.399999999999999">
      <c r="C689" s="198"/>
      <c r="D689" s="199"/>
      <c r="E689" s="199"/>
      <c r="F689" s="199"/>
      <c r="G689" s="199"/>
      <c r="H689" s="199"/>
      <c r="I689" s="199"/>
      <c r="J689" s="199"/>
      <c r="K689" s="199"/>
      <c r="L689" s="199"/>
      <c r="M689" s="199"/>
      <c r="N689" s="199"/>
      <c r="O689" s="199"/>
      <c r="P689" s="199"/>
      <c r="Q689" s="200"/>
      <c r="R689" s="200"/>
      <c r="S689" s="201"/>
      <c r="T689" s="374" t="s">
        <v>90</v>
      </c>
      <c r="U689" s="375"/>
      <c r="V689" s="375"/>
      <c r="W689" s="375"/>
      <c r="X689" s="202">
        <f>X688</f>
        <v>15.4</v>
      </c>
    </row>
    <row r="690" spans="3:25" ht="17.399999999999999">
      <c r="C690" s="203"/>
      <c r="D690" s="204"/>
      <c r="E690" s="204"/>
      <c r="F690" s="204"/>
      <c r="G690" s="204"/>
      <c r="H690" s="204"/>
      <c r="I690" s="204"/>
      <c r="J690" s="204"/>
      <c r="K690" s="204"/>
      <c r="L690" s="204"/>
      <c r="M690" s="204"/>
      <c r="N690" s="204"/>
      <c r="O690" s="204"/>
      <c r="P690" s="204"/>
      <c r="Q690" s="205"/>
      <c r="R690" s="205"/>
      <c r="S690" s="205"/>
      <c r="T690" s="206"/>
      <c r="U690" s="207"/>
      <c r="V690" s="207"/>
      <c r="W690" s="207"/>
      <c r="X690" s="208"/>
    </row>
    <row r="691" spans="3:25" ht="17.399999999999999">
      <c r="C691" s="203"/>
      <c r="D691" s="204"/>
      <c r="E691" s="204"/>
      <c r="F691" s="204"/>
      <c r="G691" s="204"/>
      <c r="H691" s="204"/>
      <c r="I691" s="204"/>
      <c r="J691" s="204"/>
      <c r="K691" s="204"/>
      <c r="L691" s="204"/>
      <c r="M691" s="204"/>
      <c r="N691" s="204"/>
      <c r="O691" s="204"/>
      <c r="P691" s="204"/>
      <c r="Q691" s="205"/>
      <c r="R691" s="205"/>
      <c r="S691" s="205"/>
      <c r="T691" s="206"/>
      <c r="U691" s="207"/>
      <c r="V691" s="207"/>
      <c r="W691" s="207"/>
      <c r="X691" s="208"/>
    </row>
    <row r="692" spans="3:25" ht="17.399999999999999">
      <c r="C692" s="203"/>
      <c r="D692" s="204"/>
      <c r="E692" s="204"/>
      <c r="F692" s="204"/>
      <c r="G692" s="204"/>
      <c r="H692" s="204"/>
      <c r="I692" s="204"/>
      <c r="J692" s="204"/>
      <c r="K692" s="204"/>
      <c r="L692" s="204"/>
      <c r="M692" s="204"/>
      <c r="N692" s="204"/>
      <c r="O692" s="204"/>
      <c r="P692" s="204"/>
      <c r="Q692" s="205"/>
      <c r="R692" s="205"/>
      <c r="S692" s="205"/>
      <c r="T692" s="206"/>
      <c r="U692" s="207"/>
      <c r="V692" s="207"/>
      <c r="W692" s="207"/>
      <c r="X692" s="208"/>
    </row>
    <row r="693" spans="3:25" ht="17.399999999999999">
      <c r="C693" s="203"/>
      <c r="D693" s="204"/>
      <c r="E693" s="204"/>
      <c r="F693" s="204"/>
      <c r="G693" s="204"/>
      <c r="H693" s="204"/>
      <c r="I693" s="204"/>
      <c r="J693" s="204"/>
      <c r="K693" s="204"/>
      <c r="L693" s="204"/>
      <c r="M693" s="204"/>
      <c r="N693" s="209"/>
      <c r="O693" s="204"/>
      <c r="P693" s="204"/>
      <c r="Q693" s="205"/>
      <c r="R693" s="205"/>
      <c r="S693" s="205"/>
      <c r="T693" s="206"/>
      <c r="U693" s="207"/>
      <c r="V693" s="207"/>
      <c r="W693" s="207"/>
      <c r="X693" s="208"/>
    </row>
    <row r="694" spans="3:25" ht="15">
      <c r="C694" s="210"/>
      <c r="D694" s="211" t="s">
        <v>566</v>
      </c>
      <c r="E694" s="161"/>
      <c r="F694" s="161"/>
      <c r="G694" s="161"/>
      <c r="H694" s="161"/>
      <c r="I694" s="161"/>
      <c r="J694" s="161"/>
      <c r="K694" s="161"/>
      <c r="L694" s="161"/>
      <c r="M694" s="161"/>
      <c r="N694" s="212" t="s">
        <v>567</v>
      </c>
      <c r="O694" s="161"/>
      <c r="P694" s="161"/>
      <c r="Q694" s="174"/>
      <c r="R694" s="174"/>
      <c r="S694" s="213"/>
      <c r="T694" s="174"/>
      <c r="V694" s="167"/>
      <c r="W694" s="167"/>
      <c r="X694" s="214"/>
    </row>
    <row r="695" spans="3:25">
      <c r="C695" s="215"/>
      <c r="D695" s="173" t="s">
        <v>568</v>
      </c>
      <c r="E695" s="161"/>
      <c r="F695" s="161"/>
      <c r="G695" s="161"/>
      <c r="H695" s="161"/>
      <c r="I695" s="161"/>
      <c r="J695" s="161"/>
      <c r="K695" s="161"/>
      <c r="L695" s="161"/>
      <c r="M695" s="161"/>
      <c r="N695" s="216" t="s">
        <v>568</v>
      </c>
      <c r="O695" s="161"/>
      <c r="P695" s="161"/>
      <c r="Q695" s="174"/>
      <c r="R695" s="174"/>
      <c r="S695" s="213"/>
      <c r="T695" s="174"/>
      <c r="V695" s="167"/>
      <c r="W695" s="167"/>
      <c r="X695" s="214"/>
    </row>
    <row r="696" spans="3:25">
      <c r="C696" s="215"/>
      <c r="D696" s="173" t="s">
        <v>569</v>
      </c>
      <c r="E696" s="161"/>
      <c r="F696" s="161"/>
      <c r="G696" s="161"/>
      <c r="H696" s="161"/>
      <c r="I696" s="161"/>
      <c r="J696" s="161"/>
      <c r="K696" s="161"/>
      <c r="L696" s="161"/>
      <c r="M696" s="161"/>
      <c r="N696" s="216" t="s">
        <v>569</v>
      </c>
      <c r="O696" s="161"/>
      <c r="P696" s="161"/>
      <c r="Q696" s="174"/>
      <c r="R696" s="174"/>
      <c r="S696" s="213"/>
      <c r="T696" s="174"/>
      <c r="V696" s="167"/>
      <c r="W696" s="167"/>
      <c r="X696" s="214"/>
    </row>
    <row r="697" spans="3:25" ht="14.4" thickBot="1">
      <c r="C697" s="217" t="s">
        <v>570</v>
      </c>
      <c r="D697" s="218"/>
      <c r="E697" s="218"/>
      <c r="F697" s="218"/>
      <c r="G697" s="218"/>
      <c r="H697" s="218"/>
      <c r="I697" s="218"/>
      <c r="J697" s="218"/>
      <c r="K697" s="218"/>
      <c r="L697" s="218"/>
      <c r="M697" s="218"/>
      <c r="N697" s="218"/>
      <c r="O697" s="218"/>
      <c r="P697" s="218"/>
      <c r="Q697" s="219"/>
      <c r="R697" s="219"/>
      <c r="S697" s="220"/>
      <c r="T697" s="221"/>
      <c r="U697" s="220"/>
      <c r="V697" s="220"/>
      <c r="W697" s="220"/>
      <c r="X697" s="222"/>
    </row>
    <row r="698" spans="3:25" ht="14.4" thickBot="1"/>
    <row r="699" spans="3:25" s="224" customFormat="1" ht="70.5" customHeight="1">
      <c r="C699" s="376"/>
      <c r="D699" s="377"/>
      <c r="E699" s="382" t="s">
        <v>552</v>
      </c>
      <c r="F699" s="383"/>
      <c r="G699" s="383"/>
      <c r="H699" s="383"/>
      <c r="I699" s="383"/>
      <c r="J699" s="383"/>
      <c r="K699" s="383"/>
      <c r="L699" s="383"/>
      <c r="M699" s="383"/>
      <c r="N699" s="383"/>
      <c r="O699" s="383"/>
      <c r="P699" s="383"/>
      <c r="Q699" s="383"/>
      <c r="R699" s="383"/>
      <c r="S699" s="383"/>
      <c r="T699" s="384"/>
      <c r="U699" s="385"/>
      <c r="V699" s="386"/>
      <c r="W699" s="386"/>
      <c r="X699" s="387"/>
    </row>
    <row r="700" spans="3:25" s="224" customFormat="1" ht="30" customHeight="1">
      <c r="C700" s="378"/>
      <c r="D700" s="379"/>
      <c r="E700" s="394" t="s">
        <v>553</v>
      </c>
      <c r="F700" s="395"/>
      <c r="G700" s="395"/>
      <c r="H700" s="395"/>
      <c r="I700" s="395"/>
      <c r="J700" s="395"/>
      <c r="K700" s="395"/>
      <c r="L700" s="395"/>
      <c r="M700" s="395"/>
      <c r="N700" s="395"/>
      <c r="O700" s="395"/>
      <c r="P700" s="395"/>
      <c r="Q700" s="395"/>
      <c r="R700" s="395"/>
      <c r="S700" s="395"/>
      <c r="T700" s="396"/>
      <c r="U700" s="388"/>
      <c r="V700" s="389"/>
      <c r="W700" s="389"/>
      <c r="X700" s="390"/>
    </row>
    <row r="701" spans="3:25" s="224" customFormat="1" ht="30" customHeight="1" thickBot="1">
      <c r="C701" s="380"/>
      <c r="D701" s="381"/>
      <c r="E701" s="397" t="s">
        <v>554</v>
      </c>
      <c r="F701" s="398"/>
      <c r="G701" s="398"/>
      <c r="H701" s="398"/>
      <c r="I701" s="398"/>
      <c r="J701" s="398"/>
      <c r="K701" s="398"/>
      <c r="L701" s="398"/>
      <c r="M701" s="398"/>
      <c r="N701" s="398"/>
      <c r="O701" s="398"/>
      <c r="P701" s="398"/>
      <c r="Q701" s="398"/>
      <c r="R701" s="398"/>
      <c r="S701" s="398"/>
      <c r="T701" s="399"/>
      <c r="U701" s="391"/>
      <c r="V701" s="392"/>
      <c r="W701" s="392"/>
      <c r="X701" s="393"/>
    </row>
    <row r="702" spans="3:25" ht="50.25" customHeight="1">
      <c r="C702" s="400" t="s">
        <v>555</v>
      </c>
      <c r="D702" s="401"/>
      <c r="E702" s="401"/>
      <c r="F702" s="401"/>
      <c r="G702" s="401"/>
      <c r="H702" s="401"/>
      <c r="I702" s="402"/>
      <c r="J702" s="403">
        <v>10.3</v>
      </c>
      <c r="K702" s="404"/>
      <c r="L702" s="404" t="str">
        <f>+VLOOKUP(J702,Resumen!$B:$D,2,FALSE)</f>
        <v>INSTALACIÓN DE ACCESORIOS PVC PARA ALCANTARILLADO</v>
      </c>
      <c r="M702" s="404"/>
      <c r="N702" s="405"/>
      <c r="O702" s="406" t="s">
        <v>556</v>
      </c>
      <c r="P702" s="401"/>
      <c r="Q702" s="407" t="s">
        <v>585</v>
      </c>
      <c r="R702" s="408"/>
      <c r="S702" s="404" t="str">
        <f>+VLOOKUP(Q702,Resumen!$B:$D,2,FALSE)</f>
        <v>Instalación de Portaflanche Ø=8"</v>
      </c>
      <c r="T702" s="405"/>
      <c r="U702" s="149" t="s">
        <v>557</v>
      </c>
      <c r="V702" s="150" t="str">
        <f>+VLOOKUP(Q702,Resumen!$B:$D,3,FALSE)</f>
        <v>un</v>
      </c>
      <c r="W702" s="151" t="s">
        <v>558</v>
      </c>
      <c r="X702" s="152" t="s">
        <v>572</v>
      </c>
      <c r="Y702" s="225">
        <f>+X730</f>
        <v>1</v>
      </c>
    </row>
    <row r="703" spans="3:25">
      <c r="C703" s="153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5"/>
      <c r="T703" s="363" t="s">
        <v>559</v>
      </c>
      <c r="U703" s="365" t="s">
        <v>560</v>
      </c>
      <c r="V703" s="366"/>
      <c r="W703" s="367"/>
      <c r="X703" s="368" t="s">
        <v>561</v>
      </c>
    </row>
    <row r="704" spans="3:25">
      <c r="C704" s="156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  <c r="Q704" s="157"/>
      <c r="R704" s="157"/>
      <c r="S704" s="158"/>
      <c r="T704" s="364"/>
      <c r="U704" s="159" t="s">
        <v>9</v>
      </c>
      <c r="V704" s="159"/>
      <c r="W704" s="159"/>
      <c r="X704" s="369"/>
    </row>
    <row r="705" spans="3:24" ht="15">
      <c r="C705" s="160"/>
      <c r="D705" s="161"/>
      <c r="E705" s="161"/>
      <c r="F705" s="162"/>
      <c r="G705" s="163"/>
      <c r="H705" s="164"/>
      <c r="I705" s="164"/>
      <c r="J705" s="163"/>
      <c r="K705" s="165"/>
      <c r="L705" s="166"/>
      <c r="M705" s="166"/>
      <c r="N705" s="166"/>
      <c r="O705" s="166"/>
      <c r="P705" s="164"/>
      <c r="Q705" s="167"/>
      <c r="R705" s="168"/>
      <c r="S705" s="169"/>
      <c r="T705" s="170"/>
      <c r="U705" s="171"/>
      <c r="V705" s="171"/>
      <c r="W705" s="171"/>
      <c r="X705" s="172"/>
    </row>
    <row r="706" spans="3:24">
      <c r="C706" s="160"/>
      <c r="D706" s="161"/>
      <c r="E706" s="161"/>
      <c r="F706" s="161"/>
      <c r="G706" s="161"/>
      <c r="H706" s="161"/>
      <c r="I706" s="161"/>
      <c r="J706" s="161"/>
      <c r="K706" s="161"/>
      <c r="L706" s="161"/>
      <c r="M706" s="166"/>
      <c r="N706" s="166"/>
      <c r="O706" s="166"/>
      <c r="P706" s="166"/>
      <c r="Q706" s="167"/>
      <c r="R706" s="174"/>
      <c r="S706" s="169"/>
      <c r="T706" s="175" t="s">
        <v>583</v>
      </c>
      <c r="U706" s="176">
        <v>1</v>
      </c>
      <c r="V706" s="171"/>
      <c r="W706" s="171"/>
      <c r="X706" s="172">
        <f>+U706</f>
        <v>1</v>
      </c>
    </row>
    <row r="707" spans="3:24">
      <c r="C707" s="160"/>
      <c r="D707" s="161"/>
      <c r="E707" s="161"/>
      <c r="F707" s="161"/>
      <c r="G707" s="161"/>
      <c r="H707" s="161"/>
      <c r="I707" s="161"/>
      <c r="J707" s="161"/>
      <c r="K707" s="161"/>
      <c r="L707" s="161"/>
      <c r="M707" s="166"/>
      <c r="N707" s="166"/>
      <c r="O707" s="166"/>
      <c r="P707" s="166"/>
      <c r="Q707" s="167"/>
      <c r="R707" s="174"/>
      <c r="S707" s="169"/>
      <c r="T707" s="175"/>
      <c r="U707" s="176"/>
      <c r="V707" s="171"/>
      <c r="W707" s="171"/>
      <c r="X707" s="172"/>
    </row>
    <row r="708" spans="3:24">
      <c r="C708" s="160"/>
      <c r="D708" s="161"/>
      <c r="E708" s="161"/>
      <c r="F708" s="161"/>
      <c r="G708" s="161"/>
      <c r="H708" s="161"/>
      <c r="I708" s="161"/>
      <c r="J708" s="161"/>
      <c r="K708" s="161"/>
      <c r="L708" s="161"/>
      <c r="M708" s="166"/>
      <c r="N708" s="166"/>
      <c r="O708" s="166"/>
      <c r="P708" s="166"/>
      <c r="Q708" s="167"/>
      <c r="R708" s="174"/>
      <c r="S708" s="169"/>
      <c r="T708" s="175"/>
      <c r="U708" s="176"/>
      <c r="V708" s="171"/>
      <c r="W708" s="171"/>
      <c r="X708" s="172"/>
    </row>
    <row r="709" spans="3:24">
      <c r="C709" s="160"/>
      <c r="D709" s="161"/>
      <c r="E709" s="161"/>
      <c r="F709" s="161"/>
      <c r="G709" s="161"/>
      <c r="H709" s="161"/>
      <c r="I709" s="161"/>
      <c r="J709" s="161"/>
      <c r="K709" s="161"/>
      <c r="L709" s="161"/>
      <c r="M709" s="166"/>
      <c r="N709" s="166"/>
      <c r="O709" s="166"/>
      <c r="P709" s="166"/>
      <c r="Q709" s="167"/>
      <c r="R709" s="174"/>
      <c r="S709" s="169"/>
      <c r="T709" s="175"/>
      <c r="U709" s="176"/>
      <c r="V709" s="171"/>
      <c r="W709" s="171"/>
      <c r="X709" s="172"/>
    </row>
    <row r="710" spans="3:24">
      <c r="C710" s="160"/>
      <c r="D710" s="161"/>
      <c r="E710" s="161"/>
      <c r="F710" s="161"/>
      <c r="G710" s="161"/>
      <c r="H710" s="161"/>
      <c r="I710" s="161"/>
      <c r="J710" s="161"/>
      <c r="K710" s="161"/>
      <c r="L710" s="161"/>
      <c r="M710" s="166"/>
      <c r="N710" s="166"/>
      <c r="O710" s="166"/>
      <c r="P710" s="166"/>
      <c r="Q710" s="167"/>
      <c r="R710" s="174"/>
      <c r="S710" s="169"/>
      <c r="T710" s="175"/>
      <c r="U710" s="176"/>
      <c r="V710" s="171"/>
      <c r="W710" s="171"/>
      <c r="X710" s="172"/>
    </row>
    <row r="711" spans="3:24">
      <c r="C711" s="160"/>
      <c r="D711" s="161"/>
      <c r="E711" s="161"/>
      <c r="F711" s="161"/>
      <c r="G711" s="161"/>
      <c r="H711" s="161"/>
      <c r="I711" s="161"/>
      <c r="J711" s="161"/>
      <c r="K711" s="161"/>
      <c r="L711" s="161"/>
      <c r="M711" s="166"/>
      <c r="N711" s="166"/>
      <c r="O711" s="166"/>
      <c r="P711" s="166"/>
      <c r="Q711" s="167"/>
      <c r="R711" s="174"/>
      <c r="S711" s="169"/>
      <c r="T711" s="175"/>
      <c r="U711" s="176"/>
      <c r="V711" s="171"/>
      <c r="W711" s="171"/>
      <c r="X711" s="172"/>
    </row>
    <row r="712" spans="3:24">
      <c r="C712" s="160"/>
      <c r="D712" s="161"/>
      <c r="E712" s="161"/>
      <c r="F712" s="161"/>
      <c r="G712" s="161"/>
      <c r="H712" s="161"/>
      <c r="I712" s="161"/>
      <c r="J712" s="161"/>
      <c r="K712" s="161"/>
      <c r="L712" s="161"/>
      <c r="M712" s="166"/>
      <c r="N712" s="166"/>
      <c r="O712" s="166"/>
      <c r="P712" s="166"/>
      <c r="Q712" s="167"/>
      <c r="R712" s="174"/>
      <c r="S712" s="169"/>
      <c r="T712" s="175"/>
      <c r="U712" s="176"/>
      <c r="V712" s="171"/>
      <c r="W712" s="171"/>
      <c r="X712" s="172"/>
    </row>
    <row r="713" spans="3:24">
      <c r="C713" s="160"/>
      <c r="D713" s="161"/>
      <c r="E713" s="161"/>
      <c r="F713" s="161"/>
      <c r="G713" s="161"/>
      <c r="H713" s="161"/>
      <c r="I713" s="161"/>
      <c r="J713" s="161"/>
      <c r="K713" s="161"/>
      <c r="L713" s="161"/>
      <c r="M713" s="166"/>
      <c r="N713" s="166"/>
      <c r="O713" s="166"/>
      <c r="P713" s="166"/>
      <c r="Q713" s="167"/>
      <c r="R713" s="174"/>
      <c r="S713" s="169"/>
      <c r="T713" s="175"/>
      <c r="U713" s="176"/>
      <c r="V713" s="171"/>
      <c r="W713" s="171"/>
      <c r="X713" s="172"/>
    </row>
    <row r="714" spans="3:24">
      <c r="C714" s="160"/>
      <c r="D714" s="161"/>
      <c r="E714" s="161"/>
      <c r="F714" s="161"/>
      <c r="G714" s="161"/>
      <c r="H714" s="161"/>
      <c r="I714" s="161"/>
      <c r="J714" s="161"/>
      <c r="K714" s="161"/>
      <c r="L714" s="161"/>
      <c r="M714" s="166"/>
      <c r="N714" s="166"/>
      <c r="O714" s="166"/>
      <c r="P714" s="166"/>
      <c r="Q714" s="167"/>
      <c r="R714" s="174"/>
      <c r="S714" s="169"/>
      <c r="T714" s="175"/>
      <c r="U714" s="176"/>
      <c r="V714" s="171"/>
      <c r="W714" s="171"/>
      <c r="X714" s="172"/>
    </row>
    <row r="715" spans="3:24">
      <c r="C715" s="160"/>
      <c r="D715" s="161"/>
      <c r="E715" s="161"/>
      <c r="F715" s="161"/>
      <c r="G715" s="161"/>
      <c r="H715" s="161"/>
      <c r="I715" s="161"/>
      <c r="J715" s="161"/>
      <c r="K715" s="161"/>
      <c r="L715" s="161"/>
      <c r="M715" s="166"/>
      <c r="N715" s="166"/>
      <c r="O715" s="166"/>
      <c r="P715" s="166"/>
      <c r="Q715" s="167"/>
      <c r="R715" s="174"/>
      <c r="S715" s="169"/>
      <c r="T715" s="175"/>
      <c r="U715" s="176"/>
      <c r="V715" s="171"/>
      <c r="W715" s="171"/>
      <c r="X715" s="172"/>
    </row>
    <row r="716" spans="3:24">
      <c r="C716" s="160"/>
      <c r="D716" s="161"/>
      <c r="E716" s="161"/>
      <c r="F716" s="161"/>
      <c r="G716" s="161"/>
      <c r="H716" s="161"/>
      <c r="I716" s="161"/>
      <c r="J716" s="161"/>
      <c r="K716" s="161"/>
      <c r="L716" s="161"/>
      <c r="M716" s="166"/>
      <c r="N716" s="166"/>
      <c r="O716" s="166"/>
      <c r="P716" s="166"/>
      <c r="Q716" s="167"/>
      <c r="R716" s="174"/>
      <c r="S716" s="169"/>
      <c r="T716" s="175"/>
      <c r="U716" s="176"/>
      <c r="V716" s="171"/>
      <c r="W716" s="171"/>
      <c r="X716" s="172"/>
    </row>
    <row r="717" spans="3:24">
      <c r="C717" s="160"/>
      <c r="D717" s="161"/>
      <c r="E717" s="161"/>
      <c r="F717" s="161"/>
      <c r="G717" s="161"/>
      <c r="H717" s="161"/>
      <c r="I717" s="161"/>
      <c r="J717" s="161"/>
      <c r="K717" s="161"/>
      <c r="L717" s="161"/>
      <c r="M717" s="166"/>
      <c r="N717" s="166"/>
      <c r="O717" s="166"/>
      <c r="P717" s="166"/>
      <c r="Q717" s="167"/>
      <c r="R717" s="174"/>
      <c r="S717" s="169"/>
      <c r="T717" s="175"/>
      <c r="U717" s="176"/>
      <c r="V717" s="171"/>
      <c r="W717" s="171"/>
      <c r="X717" s="172"/>
    </row>
    <row r="718" spans="3:24">
      <c r="C718" s="160"/>
      <c r="D718" s="161"/>
      <c r="E718" s="161"/>
      <c r="F718" s="161"/>
      <c r="G718" s="161"/>
      <c r="H718" s="161"/>
      <c r="I718" s="161"/>
      <c r="J718" s="161"/>
      <c r="K718" s="161"/>
      <c r="L718" s="161"/>
      <c r="M718" s="166"/>
      <c r="N718" s="166"/>
      <c r="O718" s="166"/>
      <c r="P718" s="166"/>
      <c r="Q718" s="167"/>
      <c r="R718" s="174"/>
      <c r="S718" s="169"/>
      <c r="T718" s="175"/>
      <c r="U718" s="176"/>
      <c r="V718" s="171"/>
      <c r="W718" s="171"/>
      <c r="X718" s="172"/>
    </row>
    <row r="719" spans="3:24">
      <c r="C719" s="160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74"/>
      <c r="R719" s="174"/>
      <c r="S719" s="169"/>
      <c r="T719" s="175"/>
      <c r="U719" s="176"/>
      <c r="V719" s="171"/>
      <c r="W719" s="171"/>
      <c r="X719" s="172"/>
    </row>
    <row r="720" spans="3:24" ht="13.5" customHeight="1">
      <c r="C720" s="160"/>
      <c r="D720" s="177"/>
      <c r="E720" s="161"/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74"/>
      <c r="R720" s="174"/>
      <c r="S720" s="169"/>
      <c r="T720" s="175"/>
      <c r="U720" s="176"/>
      <c r="V720" s="176"/>
      <c r="W720" s="171"/>
      <c r="X720" s="172"/>
    </row>
    <row r="721" spans="3:24">
      <c r="C721" s="160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74"/>
      <c r="R721" s="174"/>
      <c r="S721" s="169"/>
      <c r="T721" s="175"/>
      <c r="U721" s="176"/>
      <c r="V721" s="176"/>
      <c r="W721" s="176"/>
      <c r="X721" s="172"/>
    </row>
    <row r="722" spans="3:24">
      <c r="C722" s="160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74"/>
      <c r="R722" s="174"/>
      <c r="S722" s="169"/>
      <c r="T722" s="175"/>
      <c r="U722" s="176"/>
      <c r="V722" s="176"/>
      <c r="W722" s="176"/>
      <c r="X722" s="172"/>
    </row>
    <row r="723" spans="3:24">
      <c r="C723" s="160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74"/>
      <c r="R723" s="174"/>
      <c r="S723" s="169"/>
      <c r="T723" s="175"/>
      <c r="U723" s="176"/>
      <c r="V723" s="176"/>
      <c r="W723" s="176"/>
      <c r="X723" s="172"/>
    </row>
    <row r="724" spans="3:24">
      <c r="C724" s="160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74"/>
      <c r="R724" s="174"/>
      <c r="S724" s="169"/>
      <c r="T724" s="175"/>
      <c r="U724" s="176"/>
      <c r="V724" s="176"/>
      <c r="W724" s="176"/>
      <c r="X724" s="172"/>
    </row>
    <row r="725" spans="3:24" ht="15">
      <c r="C725" s="178" t="s">
        <v>563</v>
      </c>
      <c r="D725" s="179"/>
      <c r="E725" s="179"/>
      <c r="F725" s="179"/>
      <c r="G725" s="179"/>
      <c r="H725" s="179"/>
      <c r="I725" s="179"/>
      <c r="J725" s="179"/>
      <c r="K725" s="179"/>
      <c r="L725" s="179"/>
      <c r="M725" s="179"/>
      <c r="N725" s="179"/>
      <c r="O725" s="179"/>
      <c r="P725" s="179"/>
      <c r="Q725" s="180"/>
      <c r="R725" s="180"/>
      <c r="S725" s="181"/>
      <c r="T725" s="175"/>
      <c r="U725" s="176"/>
      <c r="V725" s="176"/>
      <c r="W725" s="176"/>
      <c r="X725" s="182"/>
    </row>
    <row r="726" spans="3:24" ht="15">
      <c r="C726" s="183"/>
      <c r="D726" s="184"/>
      <c r="E726" s="185"/>
      <c r="F726" s="185"/>
      <c r="G726" s="185"/>
      <c r="H726" s="185"/>
      <c r="I726" s="185"/>
      <c r="J726" s="185"/>
      <c r="K726" s="185"/>
      <c r="L726" s="185"/>
      <c r="M726" s="185"/>
      <c r="N726" s="185"/>
      <c r="O726" s="185"/>
      <c r="P726" s="185"/>
      <c r="Q726" s="186"/>
      <c r="R726" s="186"/>
      <c r="S726" s="187"/>
      <c r="T726" s="188"/>
      <c r="U726" s="189"/>
      <c r="V726" s="189"/>
      <c r="W726" s="189"/>
      <c r="X726" s="190"/>
    </row>
    <row r="727" spans="3:24" ht="15">
      <c r="C727" s="183"/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O727" s="184"/>
      <c r="P727" s="184"/>
      <c r="Q727" s="191"/>
      <c r="R727" s="191"/>
      <c r="S727" s="192"/>
      <c r="T727" s="193"/>
      <c r="U727" s="194"/>
      <c r="V727" s="194"/>
      <c r="W727" s="194"/>
      <c r="X727" s="195"/>
    </row>
    <row r="728" spans="3:24" ht="15.6">
      <c r="C728" s="183"/>
      <c r="D728" s="184"/>
      <c r="E728" s="184"/>
      <c r="F728" s="184"/>
      <c r="G728" s="184"/>
      <c r="H728" s="184"/>
      <c r="I728" s="184"/>
      <c r="J728" s="184"/>
      <c r="K728" s="184"/>
      <c r="L728" s="184"/>
      <c r="M728" s="184"/>
      <c r="N728" s="184"/>
      <c r="O728" s="184"/>
      <c r="P728" s="184"/>
      <c r="Q728" s="191"/>
      <c r="R728" s="191"/>
      <c r="S728" s="192"/>
      <c r="T728" s="370" t="s">
        <v>564</v>
      </c>
      <c r="U728" s="371"/>
      <c r="V728" s="371"/>
      <c r="W728" s="371"/>
      <c r="X728" s="196">
        <f>+SUM(X705:X727)</f>
        <v>1</v>
      </c>
    </row>
    <row r="729" spans="3:24" ht="15">
      <c r="C729" s="183"/>
      <c r="D729" s="184"/>
      <c r="E729" s="184"/>
      <c r="F729" s="184"/>
      <c r="G729" s="184"/>
      <c r="H729" s="184"/>
      <c r="I729" s="184"/>
      <c r="J729" s="184"/>
      <c r="K729" s="184"/>
      <c r="L729" s="184"/>
      <c r="M729" s="184"/>
      <c r="N729" s="184"/>
      <c r="O729" s="184"/>
      <c r="P729" s="184"/>
      <c r="Q729" s="191"/>
      <c r="R729" s="191"/>
      <c r="S729" s="192"/>
      <c r="T729" s="372" t="s">
        <v>565</v>
      </c>
      <c r="U729" s="373"/>
      <c r="V729" s="373"/>
      <c r="W729" s="373"/>
      <c r="X729" s="197">
        <f>ROUNDUP(X728,1)</f>
        <v>1</v>
      </c>
    </row>
    <row r="730" spans="3:24" ht="17.399999999999999">
      <c r="C730" s="198"/>
      <c r="D730" s="199"/>
      <c r="E730" s="199"/>
      <c r="F730" s="199"/>
      <c r="G730" s="199"/>
      <c r="H730" s="199"/>
      <c r="I730" s="199"/>
      <c r="J730" s="199"/>
      <c r="K730" s="199"/>
      <c r="L730" s="199"/>
      <c r="M730" s="199"/>
      <c r="N730" s="199"/>
      <c r="O730" s="199"/>
      <c r="P730" s="199"/>
      <c r="Q730" s="200"/>
      <c r="R730" s="200"/>
      <c r="S730" s="201"/>
      <c r="T730" s="374" t="s">
        <v>90</v>
      </c>
      <c r="U730" s="375"/>
      <c r="V730" s="375"/>
      <c r="W730" s="375"/>
      <c r="X730" s="202">
        <f>X729</f>
        <v>1</v>
      </c>
    </row>
    <row r="731" spans="3:24" ht="17.399999999999999">
      <c r="C731" s="203"/>
      <c r="D731" s="204"/>
      <c r="E731" s="204"/>
      <c r="F731" s="204"/>
      <c r="G731" s="204"/>
      <c r="H731" s="204"/>
      <c r="I731" s="204"/>
      <c r="J731" s="204"/>
      <c r="K731" s="204"/>
      <c r="L731" s="204"/>
      <c r="M731" s="204"/>
      <c r="N731" s="204"/>
      <c r="O731" s="204"/>
      <c r="P731" s="204"/>
      <c r="Q731" s="205"/>
      <c r="R731" s="205"/>
      <c r="S731" s="205"/>
      <c r="T731" s="206"/>
      <c r="U731" s="207"/>
      <c r="V731" s="207"/>
      <c r="W731" s="207"/>
      <c r="X731" s="208"/>
    </row>
    <row r="732" spans="3:24" ht="17.399999999999999">
      <c r="C732" s="203"/>
      <c r="D732" s="204"/>
      <c r="E732" s="204"/>
      <c r="F732" s="204"/>
      <c r="G732" s="204"/>
      <c r="H732" s="204"/>
      <c r="I732" s="204"/>
      <c r="J732" s="204"/>
      <c r="K732" s="204"/>
      <c r="L732" s="204"/>
      <c r="M732" s="204"/>
      <c r="N732" s="204"/>
      <c r="O732" s="204"/>
      <c r="P732" s="204"/>
      <c r="Q732" s="205"/>
      <c r="R732" s="205"/>
      <c r="S732" s="205"/>
      <c r="T732" s="206"/>
      <c r="U732" s="207"/>
      <c r="V732" s="207"/>
      <c r="W732" s="207"/>
      <c r="X732" s="208"/>
    </row>
    <row r="733" spans="3:24" ht="17.399999999999999">
      <c r="C733" s="203"/>
      <c r="D733" s="204"/>
      <c r="E733" s="204"/>
      <c r="F733" s="204"/>
      <c r="G733" s="204"/>
      <c r="H733" s="204"/>
      <c r="I733" s="204"/>
      <c r="J733" s="204"/>
      <c r="K733" s="204"/>
      <c r="L733" s="204"/>
      <c r="M733" s="204"/>
      <c r="N733" s="204"/>
      <c r="O733" s="204"/>
      <c r="P733" s="204"/>
      <c r="Q733" s="205"/>
      <c r="R733" s="205"/>
      <c r="S733" s="205"/>
      <c r="T733" s="206"/>
      <c r="U733" s="207"/>
      <c r="V733" s="207"/>
      <c r="W733" s="207"/>
      <c r="X733" s="208"/>
    </row>
    <row r="734" spans="3:24" ht="17.399999999999999">
      <c r="C734" s="203"/>
      <c r="D734" s="204"/>
      <c r="E734" s="204"/>
      <c r="F734" s="204"/>
      <c r="G734" s="204"/>
      <c r="H734" s="204"/>
      <c r="I734" s="204"/>
      <c r="J734" s="204"/>
      <c r="K734" s="204"/>
      <c r="L734" s="204"/>
      <c r="M734" s="204"/>
      <c r="N734" s="209"/>
      <c r="O734" s="204"/>
      <c r="P734" s="204"/>
      <c r="Q734" s="205"/>
      <c r="R734" s="205"/>
      <c r="S734" s="205"/>
      <c r="T734" s="206"/>
      <c r="U734" s="207"/>
      <c r="V734" s="207"/>
      <c r="W734" s="207"/>
      <c r="X734" s="208"/>
    </row>
    <row r="735" spans="3:24" ht="15">
      <c r="C735" s="210"/>
      <c r="D735" s="211" t="s">
        <v>566</v>
      </c>
      <c r="E735" s="161"/>
      <c r="F735" s="161"/>
      <c r="G735" s="161"/>
      <c r="H735" s="161"/>
      <c r="I735" s="161"/>
      <c r="J735" s="161"/>
      <c r="K735" s="161"/>
      <c r="L735" s="161"/>
      <c r="M735" s="161"/>
      <c r="N735" s="212" t="s">
        <v>567</v>
      </c>
      <c r="O735" s="161"/>
      <c r="P735" s="161"/>
      <c r="Q735" s="174"/>
      <c r="R735" s="174"/>
      <c r="S735" s="213"/>
      <c r="T735" s="174"/>
      <c r="V735" s="167"/>
      <c r="W735" s="167"/>
      <c r="X735" s="214"/>
    </row>
    <row r="736" spans="3:24">
      <c r="C736" s="215"/>
      <c r="D736" s="173" t="s">
        <v>568</v>
      </c>
      <c r="E736" s="161"/>
      <c r="F736" s="161"/>
      <c r="G736" s="161"/>
      <c r="H736" s="161"/>
      <c r="I736" s="161"/>
      <c r="J736" s="161"/>
      <c r="K736" s="161"/>
      <c r="L736" s="161"/>
      <c r="M736" s="161"/>
      <c r="N736" s="216" t="s">
        <v>568</v>
      </c>
      <c r="O736" s="161"/>
      <c r="P736" s="161"/>
      <c r="Q736" s="174"/>
      <c r="R736" s="174"/>
      <c r="S736" s="213"/>
      <c r="T736" s="174"/>
      <c r="V736" s="167"/>
      <c r="W736" s="167"/>
      <c r="X736" s="214"/>
    </row>
    <row r="737" spans="3:25">
      <c r="C737" s="215"/>
      <c r="D737" s="173" t="s">
        <v>569</v>
      </c>
      <c r="E737" s="161"/>
      <c r="F737" s="161"/>
      <c r="G737" s="161"/>
      <c r="H737" s="161"/>
      <c r="I737" s="161"/>
      <c r="J737" s="161"/>
      <c r="K737" s="161"/>
      <c r="L737" s="161"/>
      <c r="M737" s="161"/>
      <c r="N737" s="216" t="s">
        <v>569</v>
      </c>
      <c r="O737" s="161"/>
      <c r="P737" s="161"/>
      <c r="Q737" s="174"/>
      <c r="R737" s="174"/>
      <c r="S737" s="213"/>
      <c r="T737" s="174"/>
      <c r="V737" s="167"/>
      <c r="W737" s="167"/>
      <c r="X737" s="214"/>
    </row>
    <row r="738" spans="3:25" ht="14.4" thickBot="1">
      <c r="C738" s="217" t="s">
        <v>570</v>
      </c>
      <c r="D738" s="218"/>
      <c r="E738" s="218"/>
      <c r="F738" s="218"/>
      <c r="G738" s="218"/>
      <c r="H738" s="218"/>
      <c r="I738" s="218"/>
      <c r="J738" s="218"/>
      <c r="K738" s="218"/>
      <c r="L738" s="218"/>
      <c r="M738" s="218"/>
      <c r="N738" s="218"/>
      <c r="O738" s="218"/>
      <c r="P738" s="218"/>
      <c r="Q738" s="219"/>
      <c r="R738" s="219"/>
      <c r="S738" s="220"/>
      <c r="T738" s="221"/>
      <c r="U738" s="220"/>
      <c r="V738" s="220"/>
      <c r="W738" s="220"/>
      <c r="X738" s="222"/>
    </row>
    <row r="739" spans="3:25" ht="14.4" thickBot="1"/>
    <row r="740" spans="3:25" s="224" customFormat="1" ht="70.5" customHeight="1">
      <c r="C740" s="376"/>
      <c r="D740" s="377"/>
      <c r="E740" s="382" t="s">
        <v>552</v>
      </c>
      <c r="F740" s="383"/>
      <c r="G740" s="383"/>
      <c r="H740" s="383"/>
      <c r="I740" s="383"/>
      <c r="J740" s="383"/>
      <c r="K740" s="383"/>
      <c r="L740" s="383"/>
      <c r="M740" s="383"/>
      <c r="N740" s="383"/>
      <c r="O740" s="383"/>
      <c r="P740" s="383"/>
      <c r="Q740" s="383"/>
      <c r="R740" s="383"/>
      <c r="S740" s="383"/>
      <c r="T740" s="384"/>
      <c r="U740" s="385"/>
      <c r="V740" s="386"/>
      <c r="W740" s="386"/>
      <c r="X740" s="387"/>
    </row>
    <row r="741" spans="3:25" s="224" customFormat="1" ht="30" customHeight="1">
      <c r="C741" s="378"/>
      <c r="D741" s="379"/>
      <c r="E741" s="394" t="s">
        <v>553</v>
      </c>
      <c r="F741" s="395"/>
      <c r="G741" s="395"/>
      <c r="H741" s="395"/>
      <c r="I741" s="395"/>
      <c r="J741" s="395"/>
      <c r="K741" s="395"/>
      <c r="L741" s="395"/>
      <c r="M741" s="395"/>
      <c r="N741" s="395"/>
      <c r="O741" s="395"/>
      <c r="P741" s="395"/>
      <c r="Q741" s="395"/>
      <c r="R741" s="395"/>
      <c r="S741" s="395"/>
      <c r="T741" s="396"/>
      <c r="U741" s="388"/>
      <c r="V741" s="389"/>
      <c r="W741" s="389"/>
      <c r="X741" s="390"/>
    </row>
    <row r="742" spans="3:25" s="224" customFormat="1" ht="30" customHeight="1" thickBot="1">
      <c r="C742" s="380"/>
      <c r="D742" s="381"/>
      <c r="E742" s="397" t="s">
        <v>554</v>
      </c>
      <c r="F742" s="398"/>
      <c r="G742" s="398"/>
      <c r="H742" s="398"/>
      <c r="I742" s="398"/>
      <c r="J742" s="398"/>
      <c r="K742" s="398"/>
      <c r="L742" s="398"/>
      <c r="M742" s="398"/>
      <c r="N742" s="398"/>
      <c r="O742" s="398"/>
      <c r="P742" s="398"/>
      <c r="Q742" s="398"/>
      <c r="R742" s="398"/>
      <c r="S742" s="398"/>
      <c r="T742" s="399"/>
      <c r="U742" s="391"/>
      <c r="V742" s="392"/>
      <c r="W742" s="392"/>
      <c r="X742" s="393"/>
    </row>
    <row r="743" spans="3:25" ht="50.25" customHeight="1">
      <c r="C743" s="400" t="s">
        <v>555</v>
      </c>
      <c r="D743" s="401"/>
      <c r="E743" s="401"/>
      <c r="F743" s="401"/>
      <c r="G743" s="401"/>
      <c r="H743" s="401"/>
      <c r="I743" s="402"/>
      <c r="J743" s="403">
        <v>10.3</v>
      </c>
      <c r="K743" s="404"/>
      <c r="L743" s="404" t="str">
        <f>+VLOOKUP(J743,Resumen!$B:$D,2,FALSE)</f>
        <v>INSTALACIÓN DE ACCESORIOS PVC PARA ALCANTARILLADO</v>
      </c>
      <c r="M743" s="404"/>
      <c r="N743" s="405"/>
      <c r="O743" s="406" t="s">
        <v>556</v>
      </c>
      <c r="P743" s="401"/>
      <c r="Q743" s="407" t="s">
        <v>586</v>
      </c>
      <c r="R743" s="408"/>
      <c r="S743" s="404" t="str">
        <f>+VLOOKUP(Q743,Resumen!$B:$D,2,FALSE)</f>
        <v>Instalación de Brida loca Ø=8"</v>
      </c>
      <c r="T743" s="405"/>
      <c r="U743" s="149" t="s">
        <v>557</v>
      </c>
      <c r="V743" s="150" t="str">
        <f>+VLOOKUP(Q743,Resumen!$B:$D,3,FALSE)</f>
        <v>un</v>
      </c>
      <c r="W743" s="151" t="s">
        <v>558</v>
      </c>
      <c r="X743" s="152" t="s">
        <v>572</v>
      </c>
      <c r="Y743" s="225">
        <f>+X771</f>
        <v>1</v>
      </c>
    </row>
    <row r="744" spans="3:25">
      <c r="C744" s="153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5"/>
      <c r="T744" s="363" t="s">
        <v>559</v>
      </c>
      <c r="U744" s="365" t="s">
        <v>560</v>
      </c>
      <c r="V744" s="366"/>
      <c r="W744" s="367"/>
      <c r="X744" s="368" t="s">
        <v>561</v>
      </c>
    </row>
    <row r="745" spans="3:25">
      <c r="C745" s="156"/>
      <c r="D745" s="157"/>
      <c r="E745" s="157"/>
      <c r="F745" s="157"/>
      <c r="G745" s="157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57"/>
      <c r="S745" s="158"/>
      <c r="T745" s="364"/>
      <c r="U745" s="159" t="s">
        <v>9</v>
      </c>
      <c r="V745" s="159"/>
      <c r="W745" s="159"/>
      <c r="X745" s="369"/>
    </row>
    <row r="746" spans="3:25" ht="15">
      <c r="C746" s="160"/>
      <c r="D746" s="161"/>
      <c r="E746" s="161"/>
      <c r="F746" s="162"/>
      <c r="G746" s="163"/>
      <c r="H746" s="164"/>
      <c r="I746" s="164"/>
      <c r="J746" s="163"/>
      <c r="K746" s="165"/>
      <c r="L746" s="166"/>
      <c r="M746" s="166"/>
      <c r="N746" s="166"/>
      <c r="O746" s="166"/>
      <c r="P746" s="164"/>
      <c r="Q746" s="167"/>
      <c r="R746" s="168"/>
      <c r="S746" s="169"/>
      <c r="T746" s="170"/>
      <c r="U746" s="171"/>
      <c r="V746" s="171"/>
      <c r="W746" s="171"/>
      <c r="X746" s="172"/>
    </row>
    <row r="747" spans="3:25">
      <c r="C747" s="160"/>
      <c r="D747" s="161"/>
      <c r="E747" s="161"/>
      <c r="F747" s="161"/>
      <c r="G747" s="161"/>
      <c r="H747" s="161"/>
      <c r="I747" s="161"/>
      <c r="J747" s="161"/>
      <c r="K747" s="161"/>
      <c r="L747" s="161"/>
      <c r="M747" s="166"/>
      <c r="N747" s="166"/>
      <c r="O747" s="166"/>
      <c r="P747" s="166"/>
      <c r="Q747" s="167"/>
      <c r="R747" s="174"/>
      <c r="S747" s="169"/>
      <c r="T747" s="175" t="s">
        <v>583</v>
      </c>
      <c r="U747" s="176">
        <v>1</v>
      </c>
      <c r="V747" s="171"/>
      <c r="W747" s="171"/>
      <c r="X747" s="172">
        <f>+U747</f>
        <v>1</v>
      </c>
    </row>
    <row r="748" spans="3:25">
      <c r="C748" s="160"/>
      <c r="D748" s="161"/>
      <c r="E748" s="161"/>
      <c r="F748" s="161"/>
      <c r="G748" s="161"/>
      <c r="H748" s="161"/>
      <c r="I748" s="161"/>
      <c r="J748" s="161"/>
      <c r="K748" s="161"/>
      <c r="L748" s="161"/>
      <c r="M748" s="166"/>
      <c r="N748" s="166"/>
      <c r="O748" s="166"/>
      <c r="P748" s="166"/>
      <c r="Q748" s="167"/>
      <c r="R748" s="174"/>
      <c r="S748" s="169"/>
      <c r="T748" s="175"/>
      <c r="U748" s="176"/>
      <c r="V748" s="171"/>
      <c r="W748" s="171"/>
      <c r="X748" s="172"/>
    </row>
    <row r="749" spans="3:25">
      <c r="C749" s="160"/>
      <c r="D749" s="161"/>
      <c r="E749" s="161"/>
      <c r="F749" s="161"/>
      <c r="G749" s="161"/>
      <c r="H749" s="161"/>
      <c r="I749" s="161"/>
      <c r="J749" s="161"/>
      <c r="K749" s="161"/>
      <c r="L749" s="161"/>
      <c r="M749" s="166"/>
      <c r="N749" s="166"/>
      <c r="O749" s="166"/>
      <c r="P749" s="166"/>
      <c r="Q749" s="167"/>
      <c r="R749" s="174"/>
      <c r="S749" s="169"/>
      <c r="T749" s="175"/>
      <c r="U749" s="176"/>
      <c r="V749" s="171"/>
      <c r="W749" s="171"/>
      <c r="X749" s="172"/>
    </row>
    <row r="750" spans="3:25">
      <c r="C750" s="160"/>
      <c r="D750" s="161"/>
      <c r="E750" s="161"/>
      <c r="F750" s="161"/>
      <c r="G750" s="161"/>
      <c r="H750" s="161"/>
      <c r="I750" s="161"/>
      <c r="J750" s="161"/>
      <c r="K750" s="161"/>
      <c r="L750" s="161"/>
      <c r="M750" s="166"/>
      <c r="N750" s="166"/>
      <c r="O750" s="166"/>
      <c r="P750" s="166"/>
      <c r="Q750" s="167"/>
      <c r="R750" s="174"/>
      <c r="S750" s="169"/>
      <c r="T750" s="175"/>
      <c r="U750" s="176"/>
      <c r="V750" s="171"/>
      <c r="W750" s="171"/>
      <c r="X750" s="172"/>
    </row>
    <row r="751" spans="3:25">
      <c r="C751" s="160"/>
      <c r="D751" s="161"/>
      <c r="E751" s="161"/>
      <c r="F751" s="161"/>
      <c r="G751" s="161"/>
      <c r="H751" s="161"/>
      <c r="I751" s="161"/>
      <c r="J751" s="161"/>
      <c r="K751" s="161"/>
      <c r="L751" s="161"/>
      <c r="M751" s="166"/>
      <c r="N751" s="166"/>
      <c r="O751" s="166"/>
      <c r="P751" s="166"/>
      <c r="Q751" s="167"/>
      <c r="R751" s="174"/>
      <c r="S751" s="169"/>
      <c r="T751" s="175"/>
      <c r="U751" s="176"/>
      <c r="V751" s="171"/>
      <c r="W751" s="171"/>
      <c r="X751" s="172"/>
    </row>
    <row r="752" spans="3:25">
      <c r="C752" s="160"/>
      <c r="D752" s="161"/>
      <c r="E752" s="161"/>
      <c r="F752" s="161"/>
      <c r="G752" s="161"/>
      <c r="H752" s="161"/>
      <c r="I752" s="161"/>
      <c r="J752" s="161"/>
      <c r="K752" s="161"/>
      <c r="L752" s="161"/>
      <c r="M752" s="166"/>
      <c r="N752" s="166"/>
      <c r="O752" s="166"/>
      <c r="P752" s="166"/>
      <c r="Q752" s="167"/>
      <c r="R752" s="174"/>
      <c r="S752" s="169"/>
      <c r="T752" s="175"/>
      <c r="U752" s="176"/>
      <c r="V752" s="171"/>
      <c r="W752" s="171"/>
      <c r="X752" s="172"/>
    </row>
    <row r="753" spans="3:24">
      <c r="C753" s="160"/>
      <c r="D753" s="161"/>
      <c r="E753" s="161"/>
      <c r="F753" s="161"/>
      <c r="G753" s="161"/>
      <c r="H753" s="161"/>
      <c r="I753" s="161"/>
      <c r="J753" s="161"/>
      <c r="K753" s="161"/>
      <c r="L753" s="161"/>
      <c r="M753" s="166"/>
      <c r="N753" s="166"/>
      <c r="O753" s="166"/>
      <c r="P753" s="166"/>
      <c r="Q753" s="167"/>
      <c r="R753" s="174"/>
      <c r="S753" s="169"/>
      <c r="T753" s="175"/>
      <c r="U753" s="176"/>
      <c r="V753" s="171"/>
      <c r="W753" s="171"/>
      <c r="X753" s="172"/>
    </row>
    <row r="754" spans="3:24">
      <c r="C754" s="160"/>
      <c r="D754" s="161"/>
      <c r="E754" s="161"/>
      <c r="F754" s="161"/>
      <c r="G754" s="161"/>
      <c r="H754" s="161"/>
      <c r="I754" s="161"/>
      <c r="J754" s="161"/>
      <c r="K754" s="161"/>
      <c r="L754" s="161"/>
      <c r="M754" s="166"/>
      <c r="N754" s="166"/>
      <c r="O754" s="166"/>
      <c r="P754" s="166"/>
      <c r="Q754" s="167"/>
      <c r="R754" s="174"/>
      <c r="S754" s="169"/>
      <c r="T754" s="175"/>
      <c r="U754" s="176"/>
      <c r="V754" s="171"/>
      <c r="W754" s="171"/>
      <c r="X754" s="172"/>
    </row>
    <row r="755" spans="3:24">
      <c r="C755" s="160"/>
      <c r="D755" s="161"/>
      <c r="E755" s="161"/>
      <c r="F755" s="161"/>
      <c r="G755" s="161"/>
      <c r="H755" s="161"/>
      <c r="I755" s="161"/>
      <c r="J755" s="161"/>
      <c r="K755" s="161"/>
      <c r="L755" s="161"/>
      <c r="M755" s="166"/>
      <c r="N755" s="166"/>
      <c r="O755" s="166"/>
      <c r="P755" s="166"/>
      <c r="Q755" s="167"/>
      <c r="R755" s="174"/>
      <c r="S755" s="169"/>
      <c r="T755" s="175"/>
      <c r="U755" s="176"/>
      <c r="V755" s="171"/>
      <c r="W755" s="171"/>
      <c r="X755" s="172"/>
    </row>
    <row r="756" spans="3:24">
      <c r="C756" s="160"/>
      <c r="D756" s="161"/>
      <c r="E756" s="161"/>
      <c r="F756" s="161"/>
      <c r="G756" s="161"/>
      <c r="H756" s="161"/>
      <c r="I756" s="161"/>
      <c r="J756" s="161"/>
      <c r="K756" s="161"/>
      <c r="L756" s="161"/>
      <c r="M756" s="166"/>
      <c r="N756" s="166"/>
      <c r="O756" s="166"/>
      <c r="P756" s="166"/>
      <c r="Q756" s="167"/>
      <c r="R756" s="174"/>
      <c r="S756" s="169"/>
      <c r="T756" s="175"/>
      <c r="U756" s="176"/>
      <c r="V756" s="171"/>
      <c r="W756" s="171"/>
      <c r="X756" s="172"/>
    </row>
    <row r="757" spans="3:24">
      <c r="C757" s="160"/>
      <c r="D757" s="161"/>
      <c r="E757" s="161"/>
      <c r="F757" s="161"/>
      <c r="G757" s="161"/>
      <c r="H757" s="161"/>
      <c r="I757" s="161"/>
      <c r="J757" s="161"/>
      <c r="K757" s="161"/>
      <c r="L757" s="161"/>
      <c r="M757" s="166"/>
      <c r="N757" s="166"/>
      <c r="O757" s="166"/>
      <c r="P757" s="166"/>
      <c r="Q757" s="167"/>
      <c r="R757" s="174"/>
      <c r="S757" s="169"/>
      <c r="T757" s="175"/>
      <c r="U757" s="176"/>
      <c r="V757" s="171"/>
      <c r="W757" s="171"/>
      <c r="X757" s="172"/>
    </row>
    <row r="758" spans="3:24">
      <c r="C758" s="160"/>
      <c r="D758" s="161"/>
      <c r="E758" s="161"/>
      <c r="F758" s="161"/>
      <c r="G758" s="161"/>
      <c r="H758" s="161"/>
      <c r="I758" s="161"/>
      <c r="J758" s="161"/>
      <c r="K758" s="161"/>
      <c r="L758" s="161"/>
      <c r="M758" s="166"/>
      <c r="N758" s="166"/>
      <c r="O758" s="166"/>
      <c r="P758" s="166"/>
      <c r="Q758" s="167"/>
      <c r="R758" s="174"/>
      <c r="S758" s="169"/>
      <c r="T758" s="175"/>
      <c r="U758" s="176"/>
      <c r="V758" s="171"/>
      <c r="W758" s="171"/>
      <c r="X758" s="172"/>
    </row>
    <row r="759" spans="3:24">
      <c r="C759" s="160"/>
      <c r="D759" s="161"/>
      <c r="E759" s="161"/>
      <c r="F759" s="161"/>
      <c r="G759" s="161"/>
      <c r="H759" s="161"/>
      <c r="I759" s="161"/>
      <c r="J759" s="161"/>
      <c r="K759" s="161"/>
      <c r="L759" s="161"/>
      <c r="M759" s="166"/>
      <c r="N759" s="166"/>
      <c r="O759" s="166"/>
      <c r="P759" s="166"/>
      <c r="Q759" s="167"/>
      <c r="R759" s="174"/>
      <c r="S759" s="169"/>
      <c r="T759" s="175"/>
      <c r="U759" s="176"/>
      <c r="V759" s="171"/>
      <c r="W759" s="171"/>
      <c r="X759" s="172"/>
    </row>
    <row r="760" spans="3:24">
      <c r="C760" s="160"/>
      <c r="D760" s="161"/>
      <c r="E760" s="161"/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74"/>
      <c r="R760" s="174"/>
      <c r="S760" s="169"/>
      <c r="T760" s="175"/>
      <c r="U760" s="176"/>
      <c r="V760" s="171"/>
      <c r="W760" s="171"/>
      <c r="X760" s="172"/>
    </row>
    <row r="761" spans="3:24" ht="13.5" customHeight="1">
      <c r="C761" s="160"/>
      <c r="D761" s="177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74"/>
      <c r="R761" s="174"/>
      <c r="S761" s="169"/>
      <c r="T761" s="175"/>
      <c r="U761" s="176"/>
      <c r="V761" s="176"/>
      <c r="W761" s="171"/>
      <c r="X761" s="172"/>
    </row>
    <row r="762" spans="3:24">
      <c r="C762" s="160"/>
      <c r="D762" s="161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74"/>
      <c r="R762" s="174"/>
      <c r="S762" s="169"/>
      <c r="T762" s="175"/>
      <c r="U762" s="176"/>
      <c r="V762" s="176"/>
      <c r="W762" s="176"/>
      <c r="X762" s="172"/>
    </row>
    <row r="763" spans="3:24">
      <c r="C763" s="160"/>
      <c r="D763" s="161"/>
      <c r="E763" s="161"/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74"/>
      <c r="R763" s="174"/>
      <c r="S763" s="169"/>
      <c r="T763" s="175"/>
      <c r="U763" s="176"/>
      <c r="V763" s="176"/>
      <c r="W763" s="176"/>
      <c r="X763" s="172"/>
    </row>
    <row r="764" spans="3:24">
      <c r="C764" s="160"/>
      <c r="D764" s="161"/>
      <c r="E764" s="161"/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74"/>
      <c r="R764" s="174"/>
      <c r="S764" s="169"/>
      <c r="T764" s="175"/>
      <c r="U764" s="176"/>
      <c r="V764" s="176"/>
      <c r="W764" s="176"/>
      <c r="X764" s="172"/>
    </row>
    <row r="765" spans="3:24">
      <c r="C765" s="160"/>
      <c r="D765" s="161"/>
      <c r="E765" s="161"/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74"/>
      <c r="R765" s="174"/>
      <c r="S765" s="169"/>
      <c r="T765" s="175"/>
      <c r="U765" s="176"/>
      <c r="V765" s="176"/>
      <c r="W765" s="176"/>
      <c r="X765" s="172"/>
    </row>
    <row r="766" spans="3:24" ht="15">
      <c r="C766" s="178" t="s">
        <v>563</v>
      </c>
      <c r="D766" s="179"/>
      <c r="E766" s="179"/>
      <c r="F766" s="179"/>
      <c r="G766" s="179"/>
      <c r="H766" s="179"/>
      <c r="I766" s="179"/>
      <c r="J766" s="179"/>
      <c r="K766" s="179"/>
      <c r="L766" s="179"/>
      <c r="M766" s="179"/>
      <c r="N766" s="179"/>
      <c r="O766" s="179"/>
      <c r="P766" s="179"/>
      <c r="Q766" s="180"/>
      <c r="R766" s="180"/>
      <c r="S766" s="181"/>
      <c r="T766" s="175"/>
      <c r="U766" s="176"/>
      <c r="V766" s="176"/>
      <c r="W766" s="176"/>
      <c r="X766" s="182"/>
    </row>
    <row r="767" spans="3:24" ht="15">
      <c r="C767" s="183"/>
      <c r="D767" s="184"/>
      <c r="E767" s="185"/>
      <c r="F767" s="185"/>
      <c r="G767" s="185"/>
      <c r="H767" s="185"/>
      <c r="I767" s="185"/>
      <c r="J767" s="185"/>
      <c r="K767" s="185"/>
      <c r="L767" s="185"/>
      <c r="M767" s="185"/>
      <c r="N767" s="185"/>
      <c r="O767" s="185"/>
      <c r="P767" s="185"/>
      <c r="Q767" s="186"/>
      <c r="R767" s="186"/>
      <c r="S767" s="187"/>
      <c r="T767" s="188"/>
      <c r="U767" s="189"/>
      <c r="V767" s="189"/>
      <c r="W767" s="189"/>
      <c r="X767" s="190"/>
    </row>
    <row r="768" spans="3:24" ht="15">
      <c r="C768" s="183"/>
      <c r="D768" s="184"/>
      <c r="E768" s="184"/>
      <c r="F768" s="184"/>
      <c r="G768" s="184"/>
      <c r="H768" s="184"/>
      <c r="I768" s="184"/>
      <c r="J768" s="184"/>
      <c r="K768" s="184"/>
      <c r="L768" s="184"/>
      <c r="M768" s="184"/>
      <c r="N768" s="184"/>
      <c r="O768" s="184"/>
      <c r="P768" s="184"/>
      <c r="Q768" s="191"/>
      <c r="R768" s="191"/>
      <c r="S768" s="192"/>
      <c r="T768" s="193"/>
      <c r="U768" s="194"/>
      <c r="V768" s="194"/>
      <c r="W768" s="194"/>
      <c r="X768" s="195"/>
    </row>
    <row r="769" spans="3:25" ht="15.6">
      <c r="C769" s="183"/>
      <c r="D769" s="184"/>
      <c r="E769" s="184"/>
      <c r="F769" s="184"/>
      <c r="G769" s="184"/>
      <c r="H769" s="184"/>
      <c r="I769" s="184"/>
      <c r="J769" s="184"/>
      <c r="K769" s="184"/>
      <c r="L769" s="184"/>
      <c r="M769" s="184"/>
      <c r="N769" s="184"/>
      <c r="O769" s="184"/>
      <c r="P769" s="184"/>
      <c r="Q769" s="191"/>
      <c r="R769" s="191"/>
      <c r="S769" s="192"/>
      <c r="T769" s="370" t="s">
        <v>564</v>
      </c>
      <c r="U769" s="371"/>
      <c r="V769" s="371"/>
      <c r="W769" s="371"/>
      <c r="X769" s="196">
        <f>+SUM(X746:X768)</f>
        <v>1</v>
      </c>
    </row>
    <row r="770" spans="3:25" ht="15">
      <c r="C770" s="183"/>
      <c r="D770" s="184"/>
      <c r="E770" s="184"/>
      <c r="F770" s="184"/>
      <c r="G770" s="184"/>
      <c r="H770" s="184"/>
      <c r="I770" s="184"/>
      <c r="J770" s="184"/>
      <c r="K770" s="184"/>
      <c r="L770" s="184"/>
      <c r="M770" s="184"/>
      <c r="N770" s="184"/>
      <c r="O770" s="184"/>
      <c r="P770" s="184"/>
      <c r="Q770" s="191"/>
      <c r="R770" s="191"/>
      <c r="S770" s="192"/>
      <c r="T770" s="372" t="s">
        <v>565</v>
      </c>
      <c r="U770" s="373"/>
      <c r="V770" s="373"/>
      <c r="W770" s="373"/>
      <c r="X770" s="197">
        <f>ROUNDUP(X769,1)</f>
        <v>1</v>
      </c>
    </row>
    <row r="771" spans="3:25" ht="17.399999999999999">
      <c r="C771" s="198"/>
      <c r="D771" s="199"/>
      <c r="E771" s="199"/>
      <c r="F771" s="199"/>
      <c r="G771" s="199"/>
      <c r="H771" s="199"/>
      <c r="I771" s="199"/>
      <c r="J771" s="199"/>
      <c r="K771" s="199"/>
      <c r="L771" s="199"/>
      <c r="M771" s="199"/>
      <c r="N771" s="199"/>
      <c r="O771" s="199"/>
      <c r="P771" s="199"/>
      <c r="Q771" s="200"/>
      <c r="R771" s="200"/>
      <c r="S771" s="201"/>
      <c r="T771" s="374" t="s">
        <v>90</v>
      </c>
      <c r="U771" s="375"/>
      <c r="V771" s="375"/>
      <c r="W771" s="375"/>
      <c r="X771" s="202">
        <f>X770</f>
        <v>1</v>
      </c>
    </row>
    <row r="772" spans="3:25" ht="17.399999999999999">
      <c r="C772" s="203"/>
      <c r="D772" s="204"/>
      <c r="E772" s="204"/>
      <c r="F772" s="204"/>
      <c r="G772" s="204"/>
      <c r="H772" s="204"/>
      <c r="I772" s="204"/>
      <c r="J772" s="204"/>
      <c r="K772" s="204"/>
      <c r="L772" s="204"/>
      <c r="M772" s="204"/>
      <c r="N772" s="204"/>
      <c r="O772" s="204"/>
      <c r="P772" s="204"/>
      <c r="Q772" s="205"/>
      <c r="R772" s="205"/>
      <c r="S772" s="205"/>
      <c r="T772" s="206"/>
      <c r="U772" s="207"/>
      <c r="V772" s="207"/>
      <c r="W772" s="207"/>
      <c r="X772" s="208"/>
    </row>
    <row r="773" spans="3:25" ht="17.399999999999999">
      <c r="C773" s="203"/>
      <c r="D773" s="204"/>
      <c r="E773" s="204"/>
      <c r="F773" s="204"/>
      <c r="G773" s="204"/>
      <c r="H773" s="204"/>
      <c r="I773" s="204"/>
      <c r="J773" s="204"/>
      <c r="K773" s="204"/>
      <c r="L773" s="204"/>
      <c r="M773" s="204"/>
      <c r="N773" s="204"/>
      <c r="O773" s="204"/>
      <c r="P773" s="204"/>
      <c r="Q773" s="205"/>
      <c r="R773" s="205"/>
      <c r="S773" s="205"/>
      <c r="T773" s="206"/>
      <c r="U773" s="207"/>
      <c r="V773" s="207"/>
      <c r="W773" s="207"/>
      <c r="X773" s="208"/>
    </row>
    <row r="774" spans="3:25" ht="17.399999999999999">
      <c r="C774" s="203"/>
      <c r="D774" s="204"/>
      <c r="E774" s="204"/>
      <c r="F774" s="204"/>
      <c r="G774" s="204"/>
      <c r="H774" s="204"/>
      <c r="I774" s="204"/>
      <c r="J774" s="204"/>
      <c r="K774" s="204"/>
      <c r="L774" s="204"/>
      <c r="M774" s="204"/>
      <c r="N774" s="204"/>
      <c r="O774" s="204"/>
      <c r="P774" s="204"/>
      <c r="Q774" s="205"/>
      <c r="R774" s="205"/>
      <c r="S774" s="205"/>
      <c r="T774" s="206"/>
      <c r="U774" s="207"/>
      <c r="V774" s="207"/>
      <c r="W774" s="207"/>
      <c r="X774" s="208"/>
    </row>
    <row r="775" spans="3:25" ht="17.399999999999999">
      <c r="C775" s="203"/>
      <c r="D775" s="204"/>
      <c r="E775" s="204"/>
      <c r="F775" s="204"/>
      <c r="G775" s="204"/>
      <c r="H775" s="204"/>
      <c r="I775" s="204"/>
      <c r="J775" s="204"/>
      <c r="K775" s="204"/>
      <c r="L775" s="204"/>
      <c r="M775" s="204"/>
      <c r="N775" s="209"/>
      <c r="O775" s="204"/>
      <c r="P775" s="204"/>
      <c r="Q775" s="205"/>
      <c r="R775" s="205"/>
      <c r="S775" s="205"/>
      <c r="T775" s="206"/>
      <c r="U775" s="207"/>
      <c r="V775" s="207"/>
      <c r="W775" s="207"/>
      <c r="X775" s="208"/>
    </row>
    <row r="776" spans="3:25" ht="15">
      <c r="C776" s="210"/>
      <c r="D776" s="211" t="s">
        <v>566</v>
      </c>
      <c r="E776" s="161"/>
      <c r="F776" s="161"/>
      <c r="G776" s="161"/>
      <c r="H776" s="161"/>
      <c r="I776" s="161"/>
      <c r="J776" s="161"/>
      <c r="K776" s="161"/>
      <c r="L776" s="161"/>
      <c r="M776" s="161"/>
      <c r="N776" s="212" t="s">
        <v>567</v>
      </c>
      <c r="O776" s="161"/>
      <c r="P776" s="161"/>
      <c r="Q776" s="174"/>
      <c r="R776" s="174"/>
      <c r="S776" s="213"/>
      <c r="T776" s="174"/>
      <c r="V776" s="167"/>
      <c r="W776" s="167"/>
      <c r="X776" s="214"/>
    </row>
    <row r="777" spans="3:25">
      <c r="C777" s="215"/>
      <c r="D777" s="173" t="s">
        <v>568</v>
      </c>
      <c r="E777" s="161"/>
      <c r="F777" s="161"/>
      <c r="G777" s="161"/>
      <c r="H777" s="161"/>
      <c r="I777" s="161"/>
      <c r="J777" s="161"/>
      <c r="K777" s="161"/>
      <c r="L777" s="161"/>
      <c r="M777" s="161"/>
      <c r="N777" s="216" t="s">
        <v>568</v>
      </c>
      <c r="O777" s="161"/>
      <c r="P777" s="161"/>
      <c r="Q777" s="174"/>
      <c r="R777" s="174"/>
      <c r="S777" s="213"/>
      <c r="T777" s="174"/>
      <c r="V777" s="167"/>
      <c r="W777" s="167"/>
      <c r="X777" s="214"/>
    </row>
    <row r="778" spans="3:25">
      <c r="C778" s="215"/>
      <c r="D778" s="173" t="s">
        <v>569</v>
      </c>
      <c r="E778" s="161"/>
      <c r="F778" s="161"/>
      <c r="G778" s="161"/>
      <c r="H778" s="161"/>
      <c r="I778" s="161"/>
      <c r="J778" s="161"/>
      <c r="K778" s="161"/>
      <c r="L778" s="161"/>
      <c r="M778" s="161"/>
      <c r="N778" s="216" t="s">
        <v>569</v>
      </c>
      <c r="O778" s="161"/>
      <c r="P778" s="161"/>
      <c r="Q778" s="174"/>
      <c r="R778" s="174"/>
      <c r="S778" s="213"/>
      <c r="T778" s="174"/>
      <c r="V778" s="167"/>
      <c r="W778" s="167"/>
      <c r="X778" s="214"/>
    </row>
    <row r="779" spans="3:25" ht="14.4" thickBot="1">
      <c r="C779" s="217" t="s">
        <v>570</v>
      </c>
      <c r="D779" s="218"/>
      <c r="E779" s="218"/>
      <c r="F779" s="218"/>
      <c r="G779" s="218"/>
      <c r="H779" s="218"/>
      <c r="I779" s="218"/>
      <c r="J779" s="218"/>
      <c r="K779" s="218"/>
      <c r="L779" s="218"/>
      <c r="M779" s="218"/>
      <c r="N779" s="218"/>
      <c r="O779" s="218"/>
      <c r="P779" s="218"/>
      <c r="Q779" s="219"/>
      <c r="R779" s="219"/>
      <c r="S779" s="220"/>
      <c r="T779" s="221"/>
      <c r="U779" s="220"/>
      <c r="V779" s="220"/>
      <c r="W779" s="220"/>
      <c r="X779" s="222"/>
    </row>
    <row r="780" spans="3:25" ht="14.4" thickBot="1"/>
    <row r="781" spans="3:25" s="224" customFormat="1" ht="70.5" customHeight="1">
      <c r="C781" s="376"/>
      <c r="D781" s="377"/>
      <c r="E781" s="382" t="s">
        <v>552</v>
      </c>
      <c r="F781" s="383"/>
      <c r="G781" s="383"/>
      <c r="H781" s="383"/>
      <c r="I781" s="383"/>
      <c r="J781" s="383"/>
      <c r="K781" s="383"/>
      <c r="L781" s="383"/>
      <c r="M781" s="383"/>
      <c r="N781" s="383"/>
      <c r="O781" s="383"/>
      <c r="P781" s="383"/>
      <c r="Q781" s="383"/>
      <c r="R781" s="383"/>
      <c r="S781" s="383"/>
      <c r="T781" s="384"/>
      <c r="U781" s="385"/>
      <c r="V781" s="386"/>
      <c r="W781" s="386"/>
      <c r="X781" s="387"/>
    </row>
    <row r="782" spans="3:25" s="224" customFormat="1" ht="30" customHeight="1">
      <c r="C782" s="378"/>
      <c r="D782" s="379"/>
      <c r="E782" s="394" t="s">
        <v>553</v>
      </c>
      <c r="F782" s="395"/>
      <c r="G782" s="395"/>
      <c r="H782" s="395"/>
      <c r="I782" s="395"/>
      <c r="J782" s="395"/>
      <c r="K782" s="395"/>
      <c r="L782" s="395"/>
      <c r="M782" s="395"/>
      <c r="N782" s="395"/>
      <c r="O782" s="395"/>
      <c r="P782" s="395"/>
      <c r="Q782" s="395"/>
      <c r="R782" s="395"/>
      <c r="S782" s="395"/>
      <c r="T782" s="396"/>
      <c r="U782" s="388"/>
      <c r="V782" s="389"/>
      <c r="W782" s="389"/>
      <c r="X782" s="390"/>
    </row>
    <row r="783" spans="3:25" s="224" customFormat="1" ht="30" customHeight="1" thickBot="1">
      <c r="C783" s="380"/>
      <c r="D783" s="381"/>
      <c r="E783" s="397" t="s">
        <v>554</v>
      </c>
      <c r="F783" s="398"/>
      <c r="G783" s="398"/>
      <c r="H783" s="398"/>
      <c r="I783" s="398"/>
      <c r="J783" s="398"/>
      <c r="K783" s="398"/>
      <c r="L783" s="398"/>
      <c r="M783" s="398"/>
      <c r="N783" s="398"/>
      <c r="O783" s="398"/>
      <c r="P783" s="398"/>
      <c r="Q783" s="398"/>
      <c r="R783" s="398"/>
      <c r="S783" s="398"/>
      <c r="T783" s="399"/>
      <c r="U783" s="391"/>
      <c r="V783" s="392"/>
      <c r="W783" s="392"/>
      <c r="X783" s="393"/>
    </row>
    <row r="784" spans="3:25" ht="50.25" customHeight="1">
      <c r="C784" s="400" t="s">
        <v>555</v>
      </c>
      <c r="D784" s="401"/>
      <c r="E784" s="401"/>
      <c r="F784" s="401"/>
      <c r="G784" s="401"/>
      <c r="H784" s="401"/>
      <c r="I784" s="402"/>
      <c r="J784" s="403">
        <v>10.3</v>
      </c>
      <c r="K784" s="404"/>
      <c r="L784" s="404" t="str">
        <f>+VLOOKUP(J784,Resumen!$B:$D,2,FALSE)</f>
        <v>INSTALACIÓN DE ACCESORIOS PVC PARA ALCANTARILLADO</v>
      </c>
      <c r="M784" s="404"/>
      <c r="N784" s="405"/>
      <c r="O784" s="406" t="s">
        <v>556</v>
      </c>
      <c r="P784" s="401"/>
      <c r="Q784" s="407" t="s">
        <v>587</v>
      </c>
      <c r="R784" s="408"/>
      <c r="S784" s="404" t="str">
        <f>+VLOOKUP(Q784,Resumen!$B:$D,2,FALSE)</f>
        <v>Instalación de unión brida por acople universal Ø=8"</v>
      </c>
      <c r="T784" s="405"/>
      <c r="U784" s="149" t="s">
        <v>557</v>
      </c>
      <c r="V784" s="150" t="str">
        <f>+VLOOKUP(Q784,Resumen!$B:$D,3,FALSE)</f>
        <v>un</v>
      </c>
      <c r="W784" s="151" t="s">
        <v>558</v>
      </c>
      <c r="X784" s="152" t="s">
        <v>572</v>
      </c>
      <c r="Y784" s="225">
        <f>+X812</f>
        <v>1</v>
      </c>
    </row>
    <row r="785" spans="3:24">
      <c r="C785" s="153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5"/>
      <c r="T785" s="363" t="s">
        <v>559</v>
      </c>
      <c r="U785" s="365" t="s">
        <v>560</v>
      </c>
      <c r="V785" s="366"/>
      <c r="W785" s="367"/>
      <c r="X785" s="368" t="s">
        <v>561</v>
      </c>
    </row>
    <row r="786" spans="3:24">
      <c r="C786" s="156"/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57"/>
      <c r="S786" s="158"/>
      <c r="T786" s="364"/>
      <c r="U786" s="159" t="s">
        <v>9</v>
      </c>
      <c r="V786" s="159"/>
      <c r="W786" s="159"/>
      <c r="X786" s="369"/>
    </row>
    <row r="787" spans="3:24" ht="15">
      <c r="C787" s="160"/>
      <c r="D787" s="161"/>
      <c r="E787" s="161"/>
      <c r="F787" s="162"/>
      <c r="G787" s="163"/>
      <c r="H787" s="164"/>
      <c r="I787" s="164"/>
      <c r="J787" s="163"/>
      <c r="K787" s="165"/>
      <c r="L787" s="166"/>
      <c r="M787" s="166"/>
      <c r="N787" s="166"/>
      <c r="O787" s="166"/>
      <c r="P787" s="164"/>
      <c r="Q787" s="167"/>
      <c r="R787" s="168"/>
      <c r="S787" s="169"/>
      <c r="T787" s="170"/>
      <c r="U787" s="171"/>
      <c r="V787" s="171"/>
      <c r="W787" s="171"/>
      <c r="X787" s="172"/>
    </row>
    <row r="788" spans="3:24">
      <c r="C788" s="160"/>
      <c r="D788" s="161"/>
      <c r="E788" s="161"/>
      <c r="F788" s="161"/>
      <c r="G788" s="161"/>
      <c r="H788" s="161"/>
      <c r="I788" s="161"/>
      <c r="J788" s="161"/>
      <c r="K788" s="161"/>
      <c r="L788" s="161"/>
      <c r="M788" s="166"/>
      <c r="N788" s="166"/>
      <c r="O788" s="166"/>
      <c r="P788" s="166"/>
      <c r="Q788" s="167"/>
      <c r="R788" s="174"/>
      <c r="S788" s="169"/>
      <c r="T788" s="175" t="s">
        <v>583</v>
      </c>
      <c r="U788" s="176">
        <v>1</v>
      </c>
      <c r="V788" s="171"/>
      <c r="W788" s="171"/>
      <c r="X788" s="172">
        <f>+U788</f>
        <v>1</v>
      </c>
    </row>
    <row r="789" spans="3:24">
      <c r="C789" s="160"/>
      <c r="D789" s="161"/>
      <c r="E789" s="161"/>
      <c r="F789" s="161"/>
      <c r="G789" s="161"/>
      <c r="H789" s="161"/>
      <c r="I789" s="161"/>
      <c r="J789" s="161"/>
      <c r="K789" s="161"/>
      <c r="L789" s="161"/>
      <c r="M789" s="166"/>
      <c r="N789" s="166"/>
      <c r="O789" s="166"/>
      <c r="P789" s="166"/>
      <c r="Q789" s="167"/>
      <c r="R789" s="174"/>
      <c r="S789" s="169"/>
      <c r="T789" s="175"/>
      <c r="U789" s="176"/>
      <c r="V789" s="171"/>
      <c r="W789" s="171"/>
      <c r="X789" s="172"/>
    </row>
    <row r="790" spans="3:24">
      <c r="C790" s="160"/>
      <c r="D790" s="161"/>
      <c r="E790" s="161"/>
      <c r="F790" s="161"/>
      <c r="G790" s="161"/>
      <c r="H790" s="161"/>
      <c r="I790" s="161"/>
      <c r="J790" s="161"/>
      <c r="K790" s="161"/>
      <c r="L790" s="161"/>
      <c r="M790" s="166"/>
      <c r="N790" s="166"/>
      <c r="O790" s="166"/>
      <c r="P790" s="166"/>
      <c r="Q790" s="167"/>
      <c r="R790" s="174"/>
      <c r="S790" s="169"/>
      <c r="T790" s="175"/>
      <c r="U790" s="176"/>
      <c r="V790" s="171"/>
      <c r="W790" s="171"/>
      <c r="X790" s="172"/>
    </row>
    <row r="791" spans="3:24">
      <c r="C791" s="160"/>
      <c r="D791" s="161"/>
      <c r="E791" s="161"/>
      <c r="F791" s="161"/>
      <c r="G791" s="161"/>
      <c r="H791" s="161"/>
      <c r="I791" s="161"/>
      <c r="J791" s="161"/>
      <c r="K791" s="161"/>
      <c r="L791" s="161"/>
      <c r="M791" s="166"/>
      <c r="N791" s="166"/>
      <c r="O791" s="166"/>
      <c r="P791" s="166"/>
      <c r="Q791" s="167"/>
      <c r="R791" s="174"/>
      <c r="S791" s="169"/>
      <c r="T791" s="175"/>
      <c r="U791" s="176"/>
      <c r="V791" s="171"/>
      <c r="W791" s="171"/>
      <c r="X791" s="172"/>
    </row>
    <row r="792" spans="3:24">
      <c r="C792" s="160"/>
      <c r="D792" s="161"/>
      <c r="E792" s="161"/>
      <c r="F792" s="161"/>
      <c r="G792" s="161"/>
      <c r="H792" s="161"/>
      <c r="I792" s="161"/>
      <c r="J792" s="161"/>
      <c r="K792" s="161"/>
      <c r="L792" s="161"/>
      <c r="M792" s="166"/>
      <c r="N792" s="166"/>
      <c r="O792" s="166"/>
      <c r="P792" s="166"/>
      <c r="Q792" s="167"/>
      <c r="R792" s="174"/>
      <c r="S792" s="169"/>
      <c r="T792" s="175"/>
      <c r="U792" s="176"/>
      <c r="V792" s="171"/>
      <c r="W792" s="171"/>
      <c r="X792" s="172"/>
    </row>
    <row r="793" spans="3:24">
      <c r="C793" s="160"/>
      <c r="D793" s="161"/>
      <c r="E793" s="161"/>
      <c r="F793" s="161"/>
      <c r="G793" s="161"/>
      <c r="H793" s="161"/>
      <c r="I793" s="161"/>
      <c r="J793" s="161"/>
      <c r="K793" s="161"/>
      <c r="L793" s="161"/>
      <c r="M793" s="166"/>
      <c r="N793" s="166"/>
      <c r="O793" s="166"/>
      <c r="P793" s="166"/>
      <c r="Q793" s="167"/>
      <c r="R793" s="174"/>
      <c r="S793" s="169"/>
      <c r="T793" s="175"/>
      <c r="U793" s="176"/>
      <c r="V793" s="171"/>
      <c r="W793" s="171"/>
      <c r="X793" s="172"/>
    </row>
    <row r="794" spans="3:24">
      <c r="C794" s="160"/>
      <c r="D794" s="161"/>
      <c r="E794" s="161"/>
      <c r="F794" s="161"/>
      <c r="G794" s="161"/>
      <c r="H794" s="161"/>
      <c r="I794" s="161"/>
      <c r="J794" s="161"/>
      <c r="K794" s="161"/>
      <c r="L794" s="161"/>
      <c r="M794" s="166"/>
      <c r="N794" s="166"/>
      <c r="O794" s="166"/>
      <c r="P794" s="166"/>
      <c r="Q794" s="167"/>
      <c r="R794" s="174"/>
      <c r="S794" s="169"/>
      <c r="T794" s="175"/>
      <c r="U794" s="176"/>
      <c r="V794" s="171"/>
      <c r="W794" s="171"/>
      <c r="X794" s="172"/>
    </row>
    <row r="795" spans="3:24">
      <c r="C795" s="160"/>
      <c r="D795" s="161"/>
      <c r="E795" s="161"/>
      <c r="F795" s="161"/>
      <c r="G795" s="161"/>
      <c r="H795" s="161"/>
      <c r="I795" s="161"/>
      <c r="J795" s="161"/>
      <c r="K795" s="161"/>
      <c r="L795" s="161"/>
      <c r="M795" s="166"/>
      <c r="N795" s="166"/>
      <c r="O795" s="166"/>
      <c r="P795" s="166"/>
      <c r="Q795" s="167"/>
      <c r="R795" s="174"/>
      <c r="S795" s="169"/>
      <c r="T795" s="175"/>
      <c r="U795" s="176"/>
      <c r="V795" s="171"/>
      <c r="W795" s="171"/>
      <c r="X795" s="172"/>
    </row>
    <row r="796" spans="3:24">
      <c r="C796" s="160"/>
      <c r="D796" s="161"/>
      <c r="E796" s="161"/>
      <c r="F796" s="161"/>
      <c r="G796" s="161"/>
      <c r="H796" s="161"/>
      <c r="I796" s="161"/>
      <c r="J796" s="161"/>
      <c r="K796" s="161"/>
      <c r="L796" s="161"/>
      <c r="M796" s="166"/>
      <c r="N796" s="166"/>
      <c r="O796" s="166"/>
      <c r="P796" s="166"/>
      <c r="Q796" s="167"/>
      <c r="R796" s="174"/>
      <c r="S796" s="169"/>
      <c r="T796" s="175"/>
      <c r="U796" s="176"/>
      <c r="V796" s="171"/>
      <c r="W796" s="171"/>
      <c r="X796" s="172"/>
    </row>
    <row r="797" spans="3:24">
      <c r="C797" s="160"/>
      <c r="D797" s="161"/>
      <c r="E797" s="161"/>
      <c r="F797" s="161"/>
      <c r="G797" s="161"/>
      <c r="H797" s="161"/>
      <c r="I797" s="161"/>
      <c r="J797" s="161"/>
      <c r="K797" s="161"/>
      <c r="L797" s="161"/>
      <c r="M797" s="166"/>
      <c r="N797" s="166"/>
      <c r="O797" s="166"/>
      <c r="P797" s="166"/>
      <c r="Q797" s="167"/>
      <c r="R797" s="174"/>
      <c r="S797" s="169"/>
      <c r="T797" s="175"/>
      <c r="U797" s="176"/>
      <c r="V797" s="171"/>
      <c r="W797" s="171"/>
      <c r="X797" s="172"/>
    </row>
    <row r="798" spans="3:24">
      <c r="C798" s="160"/>
      <c r="D798" s="161"/>
      <c r="E798" s="161"/>
      <c r="F798" s="161"/>
      <c r="G798" s="161"/>
      <c r="H798" s="161"/>
      <c r="I798" s="161"/>
      <c r="J798" s="161"/>
      <c r="K798" s="161"/>
      <c r="L798" s="161"/>
      <c r="M798" s="166"/>
      <c r="N798" s="166"/>
      <c r="O798" s="166"/>
      <c r="P798" s="166"/>
      <c r="Q798" s="167"/>
      <c r="R798" s="174"/>
      <c r="S798" s="169"/>
      <c r="T798" s="175"/>
      <c r="U798" s="176"/>
      <c r="V798" s="171"/>
      <c r="W798" s="171"/>
      <c r="X798" s="172"/>
    </row>
    <row r="799" spans="3:24">
      <c r="C799" s="160"/>
      <c r="D799" s="161"/>
      <c r="E799" s="161"/>
      <c r="F799" s="161"/>
      <c r="G799" s="161"/>
      <c r="H799" s="161"/>
      <c r="I799" s="161"/>
      <c r="J799" s="161"/>
      <c r="K799" s="161"/>
      <c r="L799" s="161"/>
      <c r="M799" s="166"/>
      <c r="N799" s="166"/>
      <c r="O799" s="166"/>
      <c r="P799" s="166"/>
      <c r="Q799" s="167"/>
      <c r="R799" s="174"/>
      <c r="S799" s="169"/>
      <c r="T799" s="175"/>
      <c r="U799" s="176"/>
      <c r="V799" s="171"/>
      <c r="W799" s="171"/>
      <c r="X799" s="172"/>
    </row>
    <row r="800" spans="3:24">
      <c r="C800" s="160"/>
      <c r="D800" s="161"/>
      <c r="E800" s="161"/>
      <c r="F800" s="161"/>
      <c r="G800" s="161"/>
      <c r="H800" s="161"/>
      <c r="I800" s="161"/>
      <c r="J800" s="161"/>
      <c r="K800" s="161"/>
      <c r="L800" s="161"/>
      <c r="M800" s="166"/>
      <c r="N800" s="166"/>
      <c r="O800" s="166"/>
      <c r="P800" s="166"/>
      <c r="Q800" s="167"/>
      <c r="R800" s="174"/>
      <c r="S800" s="169"/>
      <c r="T800" s="175"/>
      <c r="U800" s="176"/>
      <c r="V800" s="171"/>
      <c r="W800" s="171"/>
      <c r="X800" s="172"/>
    </row>
    <row r="801" spans="3:24">
      <c r="C801" s="160"/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74"/>
      <c r="R801" s="174"/>
      <c r="S801" s="169"/>
      <c r="T801" s="175"/>
      <c r="U801" s="176"/>
      <c r="V801" s="171"/>
      <c r="W801" s="171"/>
      <c r="X801" s="172"/>
    </row>
    <row r="802" spans="3:24" ht="13.5" customHeight="1">
      <c r="C802" s="160"/>
      <c r="D802" s="177"/>
      <c r="E802" s="161"/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74"/>
      <c r="R802" s="174"/>
      <c r="S802" s="169"/>
      <c r="T802" s="175"/>
      <c r="U802" s="176"/>
      <c r="V802" s="176"/>
      <c r="W802" s="171"/>
      <c r="X802" s="172"/>
    </row>
    <row r="803" spans="3:24">
      <c r="C803" s="160"/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74"/>
      <c r="R803" s="174"/>
      <c r="S803" s="169"/>
      <c r="T803" s="175"/>
      <c r="U803" s="176"/>
      <c r="V803" s="176"/>
      <c r="W803" s="176"/>
      <c r="X803" s="172"/>
    </row>
    <row r="804" spans="3:24">
      <c r="C804" s="160"/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74"/>
      <c r="R804" s="174"/>
      <c r="S804" s="169"/>
      <c r="T804" s="175"/>
      <c r="U804" s="176"/>
      <c r="V804" s="176"/>
      <c r="W804" s="176"/>
      <c r="X804" s="172"/>
    </row>
    <row r="805" spans="3:24">
      <c r="C805" s="160"/>
      <c r="D805" s="161"/>
      <c r="E805" s="161"/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74"/>
      <c r="R805" s="174"/>
      <c r="S805" s="169"/>
      <c r="T805" s="175"/>
      <c r="U805" s="176"/>
      <c r="V805" s="176"/>
      <c r="W805" s="176"/>
      <c r="X805" s="172"/>
    </row>
    <row r="806" spans="3:24">
      <c r="C806" s="160"/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74"/>
      <c r="R806" s="174"/>
      <c r="S806" s="169"/>
      <c r="T806" s="175"/>
      <c r="U806" s="176"/>
      <c r="V806" s="176"/>
      <c r="W806" s="176"/>
      <c r="X806" s="172"/>
    </row>
    <row r="807" spans="3:24" ht="15">
      <c r="C807" s="178" t="s">
        <v>563</v>
      </c>
      <c r="D807" s="179"/>
      <c r="E807" s="179"/>
      <c r="F807" s="179"/>
      <c r="G807" s="179"/>
      <c r="H807" s="179"/>
      <c r="I807" s="179"/>
      <c r="J807" s="179"/>
      <c r="K807" s="179"/>
      <c r="L807" s="179"/>
      <c r="M807" s="179"/>
      <c r="N807" s="179"/>
      <c r="O807" s="179"/>
      <c r="P807" s="179"/>
      <c r="Q807" s="180"/>
      <c r="R807" s="180"/>
      <c r="S807" s="181"/>
      <c r="T807" s="175"/>
      <c r="U807" s="176"/>
      <c r="V807" s="176"/>
      <c r="W807" s="176"/>
      <c r="X807" s="182"/>
    </row>
    <row r="808" spans="3:24" ht="15">
      <c r="C808" s="183"/>
      <c r="D808" s="184"/>
      <c r="E808" s="185"/>
      <c r="F808" s="185"/>
      <c r="G808" s="185"/>
      <c r="H808" s="185"/>
      <c r="I808" s="185"/>
      <c r="J808" s="185"/>
      <c r="K808" s="185"/>
      <c r="L808" s="185"/>
      <c r="M808" s="185"/>
      <c r="N808" s="185"/>
      <c r="O808" s="185"/>
      <c r="P808" s="185"/>
      <c r="Q808" s="186"/>
      <c r="R808" s="186"/>
      <c r="S808" s="187"/>
      <c r="T808" s="188"/>
      <c r="U808" s="189"/>
      <c r="V808" s="189"/>
      <c r="W808" s="189"/>
      <c r="X808" s="190"/>
    </row>
    <row r="809" spans="3:24" ht="15">
      <c r="C809" s="183"/>
      <c r="D809" s="184"/>
      <c r="E809" s="184"/>
      <c r="F809" s="184"/>
      <c r="G809" s="184"/>
      <c r="H809" s="184"/>
      <c r="I809" s="184"/>
      <c r="J809" s="184"/>
      <c r="K809" s="184"/>
      <c r="L809" s="184"/>
      <c r="M809" s="184"/>
      <c r="N809" s="184"/>
      <c r="O809" s="184"/>
      <c r="P809" s="184"/>
      <c r="Q809" s="191"/>
      <c r="R809" s="191"/>
      <c r="S809" s="192"/>
      <c r="T809" s="193"/>
      <c r="U809" s="194"/>
      <c r="V809" s="194"/>
      <c r="W809" s="194"/>
      <c r="X809" s="195"/>
    </row>
    <row r="810" spans="3:24" ht="15.6">
      <c r="C810" s="183"/>
      <c r="D810" s="184"/>
      <c r="E810" s="184"/>
      <c r="F810" s="184"/>
      <c r="G810" s="184"/>
      <c r="H810" s="184"/>
      <c r="I810" s="184"/>
      <c r="J810" s="184"/>
      <c r="K810" s="184"/>
      <c r="L810" s="184"/>
      <c r="M810" s="184"/>
      <c r="N810" s="184"/>
      <c r="O810" s="184"/>
      <c r="P810" s="184"/>
      <c r="Q810" s="191"/>
      <c r="R810" s="191"/>
      <c r="S810" s="192"/>
      <c r="T810" s="370" t="s">
        <v>564</v>
      </c>
      <c r="U810" s="371"/>
      <c r="V810" s="371"/>
      <c r="W810" s="371"/>
      <c r="X810" s="196">
        <f>+SUM(X787:X809)</f>
        <v>1</v>
      </c>
    </row>
    <row r="811" spans="3:24" ht="15">
      <c r="C811" s="183"/>
      <c r="D811" s="184"/>
      <c r="E811" s="184"/>
      <c r="F811" s="184"/>
      <c r="G811" s="184"/>
      <c r="H811" s="184"/>
      <c r="I811" s="184"/>
      <c r="J811" s="184"/>
      <c r="K811" s="184"/>
      <c r="L811" s="184"/>
      <c r="M811" s="184"/>
      <c r="N811" s="184"/>
      <c r="O811" s="184"/>
      <c r="P811" s="184"/>
      <c r="Q811" s="191"/>
      <c r="R811" s="191"/>
      <c r="S811" s="192"/>
      <c r="T811" s="372" t="s">
        <v>565</v>
      </c>
      <c r="U811" s="373"/>
      <c r="V811" s="373"/>
      <c r="W811" s="373"/>
      <c r="X811" s="197">
        <f>ROUNDUP(X810,1)</f>
        <v>1</v>
      </c>
    </row>
    <row r="812" spans="3:24" ht="17.399999999999999">
      <c r="C812" s="198"/>
      <c r="D812" s="199"/>
      <c r="E812" s="199"/>
      <c r="F812" s="199"/>
      <c r="G812" s="199"/>
      <c r="H812" s="199"/>
      <c r="I812" s="199"/>
      <c r="J812" s="199"/>
      <c r="K812" s="199"/>
      <c r="L812" s="199"/>
      <c r="M812" s="199"/>
      <c r="N812" s="199"/>
      <c r="O812" s="199"/>
      <c r="P812" s="199"/>
      <c r="Q812" s="200"/>
      <c r="R812" s="200"/>
      <c r="S812" s="201"/>
      <c r="T812" s="374" t="s">
        <v>90</v>
      </c>
      <c r="U812" s="375"/>
      <c r="V812" s="375"/>
      <c r="W812" s="375"/>
      <c r="X812" s="202">
        <f>X811</f>
        <v>1</v>
      </c>
    </row>
    <row r="813" spans="3:24" ht="17.399999999999999">
      <c r="C813" s="203"/>
      <c r="D813" s="204"/>
      <c r="E813" s="204"/>
      <c r="F813" s="204"/>
      <c r="G813" s="204"/>
      <c r="H813" s="204"/>
      <c r="I813" s="204"/>
      <c r="J813" s="204"/>
      <c r="K813" s="204"/>
      <c r="L813" s="204"/>
      <c r="M813" s="204"/>
      <c r="N813" s="204"/>
      <c r="O813" s="204"/>
      <c r="P813" s="204"/>
      <c r="Q813" s="205"/>
      <c r="R813" s="205"/>
      <c r="S813" s="205"/>
      <c r="T813" s="206"/>
      <c r="U813" s="207"/>
      <c r="V813" s="207"/>
      <c r="W813" s="207"/>
      <c r="X813" s="208"/>
    </row>
    <row r="814" spans="3:24" ht="17.399999999999999">
      <c r="C814" s="203"/>
      <c r="D814" s="204"/>
      <c r="E814" s="204"/>
      <c r="F814" s="204"/>
      <c r="G814" s="204"/>
      <c r="H814" s="204"/>
      <c r="I814" s="204"/>
      <c r="J814" s="204"/>
      <c r="K814" s="204"/>
      <c r="L814" s="204"/>
      <c r="M814" s="204"/>
      <c r="N814" s="204"/>
      <c r="O814" s="204"/>
      <c r="P814" s="204"/>
      <c r="Q814" s="205"/>
      <c r="R814" s="205"/>
      <c r="S814" s="205"/>
      <c r="T814" s="206"/>
      <c r="U814" s="207"/>
      <c r="V814" s="207"/>
      <c r="W814" s="207"/>
      <c r="X814" s="208"/>
    </row>
    <row r="815" spans="3:24" ht="17.399999999999999">
      <c r="C815" s="203"/>
      <c r="D815" s="204"/>
      <c r="E815" s="204"/>
      <c r="F815" s="204"/>
      <c r="G815" s="204"/>
      <c r="H815" s="204"/>
      <c r="I815" s="204"/>
      <c r="J815" s="204"/>
      <c r="K815" s="204"/>
      <c r="L815" s="204"/>
      <c r="M815" s="204"/>
      <c r="N815" s="204"/>
      <c r="O815" s="204"/>
      <c r="P815" s="204"/>
      <c r="Q815" s="205"/>
      <c r="R815" s="205"/>
      <c r="S815" s="205"/>
      <c r="T815" s="206"/>
      <c r="U815" s="207"/>
      <c r="V815" s="207"/>
      <c r="W815" s="207"/>
      <c r="X815" s="208"/>
    </row>
    <row r="816" spans="3:24" ht="17.399999999999999">
      <c r="C816" s="203"/>
      <c r="D816" s="204"/>
      <c r="E816" s="204"/>
      <c r="F816" s="204"/>
      <c r="G816" s="204"/>
      <c r="H816" s="204"/>
      <c r="I816" s="204"/>
      <c r="J816" s="204"/>
      <c r="K816" s="204"/>
      <c r="L816" s="204"/>
      <c r="M816" s="204"/>
      <c r="N816" s="209"/>
      <c r="O816" s="204"/>
      <c r="P816" s="204"/>
      <c r="Q816" s="205"/>
      <c r="R816" s="205"/>
      <c r="S816" s="205"/>
      <c r="T816" s="206"/>
      <c r="U816" s="207"/>
      <c r="V816" s="207"/>
      <c r="W816" s="207"/>
      <c r="X816" s="208"/>
    </row>
    <row r="817" spans="3:24" ht="15">
      <c r="C817" s="210"/>
      <c r="D817" s="211" t="s">
        <v>566</v>
      </c>
      <c r="E817" s="161"/>
      <c r="F817" s="161"/>
      <c r="G817" s="161"/>
      <c r="H817" s="161"/>
      <c r="I817" s="161"/>
      <c r="J817" s="161"/>
      <c r="K817" s="161"/>
      <c r="L817" s="161"/>
      <c r="M817" s="161"/>
      <c r="N817" s="212" t="s">
        <v>567</v>
      </c>
      <c r="O817" s="161"/>
      <c r="P817" s="161"/>
      <c r="Q817" s="174"/>
      <c r="R817" s="174"/>
      <c r="S817" s="213"/>
      <c r="T817" s="174"/>
      <c r="V817" s="167"/>
      <c r="W817" s="167"/>
      <c r="X817" s="214"/>
    </row>
    <row r="818" spans="3:24">
      <c r="C818" s="215"/>
      <c r="D818" s="173" t="s">
        <v>568</v>
      </c>
      <c r="E818" s="161"/>
      <c r="F818" s="161"/>
      <c r="G818" s="161"/>
      <c r="H818" s="161"/>
      <c r="I818" s="161"/>
      <c r="J818" s="161"/>
      <c r="K818" s="161"/>
      <c r="L818" s="161"/>
      <c r="M818" s="161"/>
      <c r="N818" s="216" t="s">
        <v>568</v>
      </c>
      <c r="O818" s="161"/>
      <c r="P818" s="161"/>
      <c r="Q818" s="174"/>
      <c r="R818" s="174"/>
      <c r="S818" s="213"/>
      <c r="T818" s="174"/>
      <c r="V818" s="167"/>
      <c r="W818" s="167"/>
      <c r="X818" s="214"/>
    </row>
    <row r="819" spans="3:24">
      <c r="C819" s="215"/>
      <c r="D819" s="173" t="s">
        <v>569</v>
      </c>
      <c r="E819" s="161"/>
      <c r="F819" s="161"/>
      <c r="G819" s="161"/>
      <c r="H819" s="161"/>
      <c r="I819" s="161"/>
      <c r="J819" s="161"/>
      <c r="K819" s="161"/>
      <c r="L819" s="161"/>
      <c r="M819" s="161"/>
      <c r="N819" s="216" t="s">
        <v>569</v>
      </c>
      <c r="O819" s="161"/>
      <c r="P819" s="161"/>
      <c r="Q819" s="174"/>
      <c r="R819" s="174"/>
      <c r="S819" s="213"/>
      <c r="T819" s="174"/>
      <c r="V819" s="167"/>
      <c r="W819" s="167"/>
      <c r="X819" s="214"/>
    </row>
    <row r="820" spans="3:24" ht="14.4" thickBot="1">
      <c r="C820" s="217" t="s">
        <v>570</v>
      </c>
      <c r="D820" s="218"/>
      <c r="E820" s="218"/>
      <c r="F820" s="218"/>
      <c r="G820" s="218"/>
      <c r="H820" s="218"/>
      <c r="I820" s="218"/>
      <c r="J820" s="218"/>
      <c r="K820" s="218"/>
      <c r="L820" s="218"/>
      <c r="M820" s="218"/>
      <c r="N820" s="218"/>
      <c r="O820" s="218"/>
      <c r="P820" s="218"/>
      <c r="Q820" s="219"/>
      <c r="R820" s="219"/>
      <c r="S820" s="220"/>
      <c r="T820" s="221"/>
      <c r="U820" s="220"/>
      <c r="V820" s="220"/>
      <c r="W820" s="220"/>
      <c r="X820" s="222"/>
    </row>
  </sheetData>
  <mergeCells count="340">
    <mergeCell ref="T812:W812"/>
    <mergeCell ref="S784:T784"/>
    <mergeCell ref="T785:T786"/>
    <mergeCell ref="U785:W785"/>
    <mergeCell ref="X785:X786"/>
    <mergeCell ref="T810:W810"/>
    <mergeCell ref="T811:W811"/>
    <mergeCell ref="C781:D783"/>
    <mergeCell ref="E781:T781"/>
    <mergeCell ref="U781:X783"/>
    <mergeCell ref="E782:T782"/>
    <mergeCell ref="E783:T783"/>
    <mergeCell ref="C784:I784"/>
    <mergeCell ref="J784:K784"/>
    <mergeCell ref="L784:N784"/>
    <mergeCell ref="O784:P784"/>
    <mergeCell ref="Q784:R784"/>
    <mergeCell ref="T744:T745"/>
    <mergeCell ref="U744:W744"/>
    <mergeCell ref="X744:X745"/>
    <mergeCell ref="T769:W769"/>
    <mergeCell ref="T770:W770"/>
    <mergeCell ref="T771:W771"/>
    <mergeCell ref="C743:I743"/>
    <mergeCell ref="J743:K743"/>
    <mergeCell ref="L743:N743"/>
    <mergeCell ref="O743:P743"/>
    <mergeCell ref="Q743:R743"/>
    <mergeCell ref="S743:T743"/>
    <mergeCell ref="T730:W730"/>
    <mergeCell ref="C740:D742"/>
    <mergeCell ref="E740:T740"/>
    <mergeCell ref="U740:X742"/>
    <mergeCell ref="E741:T741"/>
    <mergeCell ref="E742:T742"/>
    <mergeCell ref="S702:T702"/>
    <mergeCell ref="T703:T704"/>
    <mergeCell ref="U703:W703"/>
    <mergeCell ref="X703:X704"/>
    <mergeCell ref="T728:W728"/>
    <mergeCell ref="T729:W729"/>
    <mergeCell ref="C699:D701"/>
    <mergeCell ref="E699:T699"/>
    <mergeCell ref="U699:X701"/>
    <mergeCell ref="E700:T700"/>
    <mergeCell ref="E701:T701"/>
    <mergeCell ref="C702:I702"/>
    <mergeCell ref="J702:K702"/>
    <mergeCell ref="L702:N702"/>
    <mergeCell ref="O702:P702"/>
    <mergeCell ref="Q702:R702"/>
    <mergeCell ref="T689:W689"/>
    <mergeCell ref="C166:D168"/>
    <mergeCell ref="E166:T166"/>
    <mergeCell ref="U166:X168"/>
    <mergeCell ref="E167:T167"/>
    <mergeCell ref="E168:T168"/>
    <mergeCell ref="C169:I169"/>
    <mergeCell ref="J169:K169"/>
    <mergeCell ref="L169:N169"/>
    <mergeCell ref="O169:P169"/>
    <mergeCell ref="S661:T661"/>
    <mergeCell ref="T662:T663"/>
    <mergeCell ref="U662:W662"/>
    <mergeCell ref="X662:X663"/>
    <mergeCell ref="T687:W687"/>
    <mergeCell ref="T688:W688"/>
    <mergeCell ref="C658:D660"/>
    <mergeCell ref="E658:T658"/>
    <mergeCell ref="U658:X660"/>
    <mergeCell ref="E659:T659"/>
    <mergeCell ref="E660:T660"/>
    <mergeCell ref="C661:I661"/>
    <mergeCell ref="J661:K661"/>
    <mergeCell ref="L661:N661"/>
    <mergeCell ref="O661:P661"/>
    <mergeCell ref="Q661:R661"/>
    <mergeCell ref="T621:T622"/>
    <mergeCell ref="U621:W621"/>
    <mergeCell ref="X621:X622"/>
    <mergeCell ref="T646:W646"/>
    <mergeCell ref="T647:W647"/>
    <mergeCell ref="T648:W648"/>
    <mergeCell ref="C620:I620"/>
    <mergeCell ref="J620:K620"/>
    <mergeCell ref="L620:N620"/>
    <mergeCell ref="O620:P620"/>
    <mergeCell ref="Q620:R620"/>
    <mergeCell ref="S620:T620"/>
    <mergeCell ref="T607:W607"/>
    <mergeCell ref="C617:D619"/>
    <mergeCell ref="E617:T617"/>
    <mergeCell ref="U617:X619"/>
    <mergeCell ref="E618:T618"/>
    <mergeCell ref="E619:T619"/>
    <mergeCell ref="S579:T579"/>
    <mergeCell ref="T580:T581"/>
    <mergeCell ref="U580:W580"/>
    <mergeCell ref="X580:X581"/>
    <mergeCell ref="T605:W605"/>
    <mergeCell ref="T606:W606"/>
    <mergeCell ref="C576:D578"/>
    <mergeCell ref="E576:T576"/>
    <mergeCell ref="U576:X578"/>
    <mergeCell ref="E577:T577"/>
    <mergeCell ref="E578:T578"/>
    <mergeCell ref="C579:I579"/>
    <mergeCell ref="J579:K579"/>
    <mergeCell ref="L579:N579"/>
    <mergeCell ref="O579:P579"/>
    <mergeCell ref="Q579:R579"/>
    <mergeCell ref="C84:D86"/>
    <mergeCell ref="E84:T84"/>
    <mergeCell ref="U84:X86"/>
    <mergeCell ref="E85:T85"/>
    <mergeCell ref="E86:T86"/>
    <mergeCell ref="Q169:R169"/>
    <mergeCell ref="S169:T169"/>
    <mergeCell ref="T170:T171"/>
    <mergeCell ref="U170:W170"/>
    <mergeCell ref="T156:W156"/>
    <mergeCell ref="S128:T128"/>
    <mergeCell ref="T129:T130"/>
    <mergeCell ref="U129:W129"/>
    <mergeCell ref="X129:X130"/>
    <mergeCell ref="T154:W154"/>
    <mergeCell ref="T155:W155"/>
    <mergeCell ref="C125:D127"/>
    <mergeCell ref="E125:T125"/>
    <mergeCell ref="U125:X127"/>
    <mergeCell ref="E126:T126"/>
    <mergeCell ref="E127:T127"/>
    <mergeCell ref="C128:I128"/>
    <mergeCell ref="J128:K128"/>
    <mergeCell ref="L128:N128"/>
    <mergeCell ref="O456:P456"/>
    <mergeCell ref="Q456:R456"/>
    <mergeCell ref="T416:T417"/>
    <mergeCell ref="U416:W416"/>
    <mergeCell ref="X416:X417"/>
    <mergeCell ref="T441:W441"/>
    <mergeCell ref="T442:W442"/>
    <mergeCell ref="T443:W443"/>
    <mergeCell ref="C415:I415"/>
    <mergeCell ref="J415:K415"/>
    <mergeCell ref="L415:N415"/>
    <mergeCell ref="O415:P415"/>
    <mergeCell ref="Q415:R415"/>
    <mergeCell ref="S415:T415"/>
    <mergeCell ref="S456:T456"/>
    <mergeCell ref="C453:D455"/>
    <mergeCell ref="E453:T453"/>
    <mergeCell ref="U453:X455"/>
    <mergeCell ref="E454:T454"/>
    <mergeCell ref="E455:T455"/>
    <mergeCell ref="C456:I456"/>
    <mergeCell ref="J456:K456"/>
    <mergeCell ref="L456:N456"/>
    <mergeCell ref="C374:I374"/>
    <mergeCell ref="J374:K374"/>
    <mergeCell ref="L374:N374"/>
    <mergeCell ref="O374:P374"/>
    <mergeCell ref="Q374:R374"/>
    <mergeCell ref="T401:W401"/>
    <mergeCell ref="T402:W402"/>
    <mergeCell ref="C412:D414"/>
    <mergeCell ref="E412:T412"/>
    <mergeCell ref="U412:X414"/>
    <mergeCell ref="E413:T413"/>
    <mergeCell ref="E414:T414"/>
    <mergeCell ref="S374:T374"/>
    <mergeCell ref="T375:T376"/>
    <mergeCell ref="U375:W375"/>
    <mergeCell ref="X375:X376"/>
    <mergeCell ref="T400:W400"/>
    <mergeCell ref="C333:I333"/>
    <mergeCell ref="J333:K333"/>
    <mergeCell ref="L333:N333"/>
    <mergeCell ref="O333:P333"/>
    <mergeCell ref="Q333:R333"/>
    <mergeCell ref="S333:T333"/>
    <mergeCell ref="C371:D373"/>
    <mergeCell ref="E371:T371"/>
    <mergeCell ref="U371:X373"/>
    <mergeCell ref="E372:T372"/>
    <mergeCell ref="E373:T373"/>
    <mergeCell ref="O292:P292"/>
    <mergeCell ref="Q292:R292"/>
    <mergeCell ref="T320:W320"/>
    <mergeCell ref="C330:D332"/>
    <mergeCell ref="E330:T330"/>
    <mergeCell ref="U330:X332"/>
    <mergeCell ref="E331:T331"/>
    <mergeCell ref="E332:T332"/>
    <mergeCell ref="S292:T292"/>
    <mergeCell ref="T293:T294"/>
    <mergeCell ref="U293:W293"/>
    <mergeCell ref="X293:X294"/>
    <mergeCell ref="T318:W318"/>
    <mergeCell ref="T319:W319"/>
    <mergeCell ref="T211:T212"/>
    <mergeCell ref="U211:W211"/>
    <mergeCell ref="X211:X212"/>
    <mergeCell ref="T236:W236"/>
    <mergeCell ref="T237:W237"/>
    <mergeCell ref="T238:W238"/>
    <mergeCell ref="C210:I210"/>
    <mergeCell ref="J210:K210"/>
    <mergeCell ref="L210:N210"/>
    <mergeCell ref="O210:P210"/>
    <mergeCell ref="Q210:R210"/>
    <mergeCell ref="S210:T210"/>
    <mergeCell ref="C207:D209"/>
    <mergeCell ref="E207:T207"/>
    <mergeCell ref="U207:X209"/>
    <mergeCell ref="E208:T208"/>
    <mergeCell ref="E209:T209"/>
    <mergeCell ref="X170:X171"/>
    <mergeCell ref="T195:W195"/>
    <mergeCell ref="T196:W196"/>
    <mergeCell ref="T197:W197"/>
    <mergeCell ref="O128:P128"/>
    <mergeCell ref="Q128:R128"/>
    <mergeCell ref="T88:T89"/>
    <mergeCell ref="U88:W88"/>
    <mergeCell ref="X88:X89"/>
    <mergeCell ref="T113:W113"/>
    <mergeCell ref="T114:W114"/>
    <mergeCell ref="T115:W115"/>
    <mergeCell ref="C87:I87"/>
    <mergeCell ref="J87:K87"/>
    <mergeCell ref="L87:N87"/>
    <mergeCell ref="O87:P87"/>
    <mergeCell ref="Q87:R87"/>
    <mergeCell ref="S87:T87"/>
    <mergeCell ref="T33:W33"/>
    <mergeCell ref="S5:T5"/>
    <mergeCell ref="T6:T7"/>
    <mergeCell ref="U6:W6"/>
    <mergeCell ref="X6:X7"/>
    <mergeCell ref="T31:W31"/>
    <mergeCell ref="T32:W32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C535:D537"/>
    <mergeCell ref="E535:T535"/>
    <mergeCell ref="U535:X537"/>
    <mergeCell ref="E536:T536"/>
    <mergeCell ref="E537:T537"/>
    <mergeCell ref="C248:D250"/>
    <mergeCell ref="E248:T248"/>
    <mergeCell ref="U248:X250"/>
    <mergeCell ref="E249:T249"/>
    <mergeCell ref="E250:T250"/>
    <mergeCell ref="C251:I251"/>
    <mergeCell ref="J251:K251"/>
    <mergeCell ref="L251:N251"/>
    <mergeCell ref="O251:P251"/>
    <mergeCell ref="Q251:R251"/>
    <mergeCell ref="S251:T251"/>
    <mergeCell ref="C289:D291"/>
    <mergeCell ref="E289:T289"/>
    <mergeCell ref="U289:X291"/>
    <mergeCell ref="E290:T290"/>
    <mergeCell ref="E291:T291"/>
    <mergeCell ref="C292:I292"/>
    <mergeCell ref="J292:K292"/>
    <mergeCell ref="L292:N292"/>
    <mergeCell ref="Q538:R538"/>
    <mergeCell ref="S538:T538"/>
    <mergeCell ref="T539:T540"/>
    <mergeCell ref="U539:W539"/>
    <mergeCell ref="X539:X540"/>
    <mergeCell ref="T252:T253"/>
    <mergeCell ref="U252:W252"/>
    <mergeCell ref="X252:X253"/>
    <mergeCell ref="T277:W277"/>
    <mergeCell ref="T278:W278"/>
    <mergeCell ref="T279:W279"/>
    <mergeCell ref="T334:T335"/>
    <mergeCell ref="U334:W334"/>
    <mergeCell ref="X334:X335"/>
    <mergeCell ref="T359:W359"/>
    <mergeCell ref="T360:W360"/>
    <mergeCell ref="T361:W361"/>
    <mergeCell ref="T484:W484"/>
    <mergeCell ref="T457:T458"/>
    <mergeCell ref="U457:W457"/>
    <mergeCell ref="X457:X458"/>
    <mergeCell ref="T482:W482"/>
    <mergeCell ref="T483:W483"/>
    <mergeCell ref="T564:W564"/>
    <mergeCell ref="T565:W565"/>
    <mergeCell ref="T566:W566"/>
    <mergeCell ref="C494:D496"/>
    <mergeCell ref="E494:T494"/>
    <mergeCell ref="U494:X496"/>
    <mergeCell ref="E495:T495"/>
    <mergeCell ref="E496:T496"/>
    <mergeCell ref="C497:I497"/>
    <mergeCell ref="J497:K497"/>
    <mergeCell ref="L497:N497"/>
    <mergeCell ref="O497:P497"/>
    <mergeCell ref="Q497:R497"/>
    <mergeCell ref="S497:T497"/>
    <mergeCell ref="T498:T499"/>
    <mergeCell ref="U498:W498"/>
    <mergeCell ref="X498:X499"/>
    <mergeCell ref="T523:W523"/>
    <mergeCell ref="T524:W524"/>
    <mergeCell ref="T525:W525"/>
    <mergeCell ref="C538:I538"/>
    <mergeCell ref="J538:K538"/>
    <mergeCell ref="L538:N538"/>
    <mergeCell ref="O538:P538"/>
    <mergeCell ref="T47:T48"/>
    <mergeCell ref="U47:W47"/>
    <mergeCell ref="X47:X48"/>
    <mergeCell ref="T72:W72"/>
    <mergeCell ref="T73:W73"/>
    <mergeCell ref="T74:W74"/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8"/>
  <sheetViews>
    <sheetView topLeftCell="A7" zoomScaleNormal="100" workbookViewId="0">
      <selection activeCell="G16" sqref="G16"/>
    </sheetView>
  </sheetViews>
  <sheetFormatPr baseColWidth="10" defaultColWidth="11.44140625" defaultRowHeight="14.4"/>
  <cols>
    <col min="1" max="1" width="11.44140625" style="1"/>
    <col min="2" max="2" width="11.109375" style="1" bestFit="1" customWidth="1"/>
    <col min="3" max="3" width="16.33203125" style="1" customWidth="1"/>
    <col min="4" max="4" width="11.44140625" style="1" bestFit="1" customWidth="1"/>
    <col min="5" max="5" width="16.33203125" style="1" customWidth="1"/>
    <col min="6" max="6" width="11.44140625" style="1" bestFit="1" customWidth="1"/>
    <col min="7" max="7" width="11.44140625" style="1" customWidth="1"/>
    <col min="8" max="16384" width="11.44140625" style="1"/>
  </cols>
  <sheetData>
    <row r="1" spans="2:7">
      <c r="B1" s="409" t="s">
        <v>55</v>
      </c>
      <c r="C1" s="411" t="s">
        <v>52</v>
      </c>
      <c r="D1" s="412"/>
      <c r="E1" s="410" t="s">
        <v>48</v>
      </c>
      <c r="F1" s="410"/>
    </row>
    <row r="2" spans="2:7">
      <c r="B2" s="410"/>
      <c r="C2" s="6" t="s">
        <v>53</v>
      </c>
      <c r="D2" s="6" t="s">
        <v>57</v>
      </c>
      <c r="E2" s="6" t="s">
        <v>53</v>
      </c>
      <c r="F2" s="6" t="s">
        <v>57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54</v>
      </c>
      <c r="D14" s="2" t="s">
        <v>54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54</v>
      </c>
      <c r="D16" s="2" t="s">
        <v>54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/>
      <c r="C23" s="2"/>
      <c r="D23" s="2"/>
      <c r="E23" s="2"/>
      <c r="F23" s="7"/>
      <c r="G23" s="8"/>
    </row>
    <row r="24" spans="2:8">
      <c r="B24" s="4"/>
      <c r="C24" s="2"/>
      <c r="D24" s="2"/>
      <c r="E24" s="2"/>
      <c r="F24" s="7"/>
      <c r="G24" s="8"/>
    </row>
    <row r="25" spans="2:8">
      <c r="B25" s="4">
        <v>1</v>
      </c>
      <c r="C25" s="2">
        <v>1</v>
      </c>
      <c r="D25" s="2">
        <v>0.11299999999999999</v>
      </c>
      <c r="E25" s="2" t="s">
        <v>54</v>
      </c>
      <c r="F25" s="7" t="s">
        <v>54</v>
      </c>
      <c r="G25" s="8"/>
    </row>
    <row r="26" spans="2:8">
      <c r="B26" s="4">
        <v>1.2</v>
      </c>
      <c r="C26" s="2">
        <v>1.2</v>
      </c>
      <c r="D26" s="2">
        <v>0.1359999999999999</v>
      </c>
      <c r="E26" s="2"/>
      <c r="F26" s="7"/>
      <c r="G26" s="8"/>
    </row>
    <row r="27" spans="2:8">
      <c r="B27" s="5">
        <v>1.5</v>
      </c>
      <c r="C27" s="3">
        <v>1.5</v>
      </c>
      <c r="D27" s="2">
        <v>0.14999999999999991</v>
      </c>
      <c r="E27" s="2"/>
      <c r="F27" s="7"/>
      <c r="G27" s="8"/>
    </row>
    <row r="28" spans="2:8">
      <c r="B28" s="5">
        <v>1.7</v>
      </c>
      <c r="C28" s="3">
        <v>1.7</v>
      </c>
      <c r="D28" s="2">
        <v>0.17</v>
      </c>
      <c r="E28" s="3"/>
      <c r="F28" s="7"/>
      <c r="G28" s="8"/>
    </row>
    <row r="29" spans="2:8">
      <c r="B29" s="5">
        <v>2</v>
      </c>
      <c r="C29" s="3">
        <v>2</v>
      </c>
      <c r="D29" s="2">
        <v>0.20000000000000018</v>
      </c>
      <c r="E29" s="3"/>
      <c r="F29" s="7"/>
      <c r="G29" s="8"/>
    </row>
    <row r="30" spans="2:8">
      <c r="B30" s="5">
        <v>2.5</v>
      </c>
      <c r="C30" s="3">
        <v>2.4500000000000002</v>
      </c>
      <c r="D30" s="2">
        <v>0.24800000000000022</v>
      </c>
      <c r="E30" s="3"/>
      <c r="F30" s="7"/>
      <c r="G30" s="8"/>
    </row>
    <row r="31" spans="2:8">
      <c r="B31" s="5">
        <v>2.75</v>
      </c>
      <c r="C31" s="3">
        <v>2.75</v>
      </c>
      <c r="D31" s="2">
        <v>0.28000000000000003</v>
      </c>
      <c r="E31" s="3"/>
      <c r="F31" s="7"/>
      <c r="G31" s="8"/>
    </row>
    <row r="32" spans="2:8">
      <c r="B32" s="5">
        <v>3</v>
      </c>
      <c r="C32" s="3">
        <v>3</v>
      </c>
      <c r="D32" s="2">
        <v>0.3</v>
      </c>
      <c r="E32" s="3"/>
      <c r="F32" s="7"/>
      <c r="G32" s="8"/>
    </row>
    <row r="33" spans="2:7">
      <c r="B33" s="5">
        <v>3.5</v>
      </c>
      <c r="C33" s="3">
        <v>3.5</v>
      </c>
      <c r="D33" s="2">
        <v>0.35</v>
      </c>
      <c r="E33" s="3"/>
      <c r="F33" s="7"/>
      <c r="G33" s="8"/>
    </row>
    <row r="34" spans="2:7">
      <c r="B34" s="5">
        <v>4</v>
      </c>
      <c r="C34" s="3">
        <v>4</v>
      </c>
      <c r="D34" s="2">
        <v>0.4</v>
      </c>
      <c r="E34" s="3"/>
      <c r="F34" s="7"/>
      <c r="G34" s="8"/>
    </row>
    <row r="35" spans="2:7">
      <c r="B35" s="5"/>
      <c r="C35" s="3"/>
      <c r="D35" s="2"/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</vt:lpstr>
      <vt:lpstr>Pozo</vt:lpstr>
      <vt:lpstr>Tramos con zanja</vt:lpstr>
      <vt:lpstr>Otros</vt:lpstr>
      <vt:lpstr>DN</vt:lpstr>
      <vt:lpstr>Pozo!Área_de_impresión</vt:lpstr>
      <vt:lpstr>'Tramos con zanja'!Área_de_impresión</vt:lpstr>
      <vt:lpstr>CONC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2021-06-30T18:43:49Z</cp:lastPrinted>
  <dcterms:created xsi:type="dcterms:W3CDTF">2017-03-27T17:23:44Z</dcterms:created>
  <dcterms:modified xsi:type="dcterms:W3CDTF">2021-12-23T06:22:30Z</dcterms:modified>
</cp:coreProperties>
</file>